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5C565AE-841C-40AA-927D-3C3DF9A780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URIDICAS-2026" sheetId="3" r:id="rId1"/>
  </sheets>
  <definedNames>
    <definedName name="_xlnm._FilterDatabase" localSheetId="0" hidden="1">'JURIDICAS-2026'!$A$1:$AD$104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4" i="3" l="1"/>
  <c r="Y102" i="3"/>
  <c r="Y101" i="3"/>
  <c r="Y103" i="3"/>
  <c r="Y100" i="3"/>
  <c r="Y99" i="3"/>
  <c r="Y98" i="3"/>
  <c r="Y91" i="3"/>
  <c r="Y90" i="3"/>
  <c r="Y88" i="3"/>
  <c r="Y83" i="3"/>
  <c r="Y82" i="3"/>
  <c r="Y81" i="3"/>
  <c r="Y80" i="3"/>
  <c r="Y79" i="3"/>
  <c r="L71" i="3"/>
  <c r="Y71" i="3" s="1"/>
  <c r="Y72" i="3"/>
  <c r="Y97" i="3"/>
  <c r="Y96" i="3"/>
  <c r="Y95" i="3"/>
  <c r="Y94" i="3"/>
  <c r="Y93" i="3"/>
  <c r="Y92" i="3"/>
  <c r="Y89" i="3"/>
  <c r="Y87" i="3"/>
  <c r="Y86" i="3"/>
  <c r="Y85" i="3"/>
  <c r="Y84" i="3"/>
  <c r="Y78" i="3"/>
  <c r="Y77" i="3"/>
  <c r="Y76" i="3"/>
  <c r="Y75" i="3"/>
  <c r="Y74" i="3"/>
  <c r="Y73" i="3"/>
  <c r="M69" i="3"/>
  <c r="Y69" i="3" s="1"/>
  <c r="Y68" i="3"/>
  <c r="Y70" i="3"/>
  <c r="L65" i="3"/>
  <c r="Y65" i="3" s="1"/>
  <c r="Y67" i="3"/>
  <c r="Y66" i="3"/>
  <c r="Y64" i="3"/>
  <c r="Y63" i="3"/>
  <c r="Y62" i="3"/>
  <c r="L57" i="3"/>
  <c r="Y57" i="3" s="1"/>
  <c r="Y61" i="3"/>
  <c r="Y60" i="3"/>
  <c r="Y59" i="3"/>
  <c r="Y58" i="3"/>
  <c r="Y56" i="3"/>
  <c r="Y55" i="3"/>
  <c r="Y54" i="3"/>
  <c r="Y52" i="3"/>
  <c r="Y53" i="3"/>
  <c r="Y50" i="3"/>
  <c r="Y51" i="3"/>
  <c r="Y45" i="3"/>
  <c r="Y40" i="3"/>
  <c r="Y41" i="3"/>
  <c r="Y42" i="3"/>
  <c r="Y43" i="3"/>
  <c r="Y44" i="3"/>
  <c r="Y46" i="3"/>
  <c r="Y47" i="3"/>
  <c r="Y48" i="3"/>
  <c r="Y49" i="3"/>
  <c r="Y39" i="3"/>
  <c r="Y30" i="3"/>
  <c r="Y23" i="3"/>
  <c r="Y21" i="3"/>
  <c r="Y20" i="3"/>
  <c r="H20" i="3"/>
  <c r="Y18" i="3"/>
  <c r="Y37" i="3"/>
  <c r="Y38" i="3"/>
  <c r="Y19" i="3"/>
  <c r="Y22" i="3"/>
  <c r="Y24" i="3"/>
  <c r="Y25" i="3"/>
  <c r="Y26" i="3"/>
  <c r="Y27" i="3"/>
  <c r="Y28" i="3"/>
  <c r="Y29" i="3"/>
  <c r="Y31" i="3"/>
  <c r="Y32" i="3"/>
  <c r="Y33" i="3"/>
  <c r="Y34" i="3"/>
  <c r="Y35" i="3"/>
  <c r="Y36" i="3"/>
  <c r="M17" i="3" l="1"/>
  <c r="Y17" i="3" s="1"/>
  <c r="Y12" i="3"/>
  <c r="Y16" i="3"/>
  <c r="Y15" i="3"/>
  <c r="Y14" i="3"/>
  <c r="Y13" i="3"/>
  <c r="Y11" i="3"/>
  <c r="H11" i="3"/>
  <c r="Y10" i="3"/>
  <c r="Y4" i="3"/>
  <c r="Y5" i="3"/>
  <c r="Y6" i="3"/>
  <c r="Y7" i="3"/>
  <c r="Y8" i="3"/>
  <c r="Y9" i="3"/>
  <c r="Y3" i="3" l="1"/>
  <c r="Y2" i="3"/>
</calcChain>
</file>

<file path=xl/sharedStrings.xml><?xml version="1.0" encoding="utf-8"?>
<sst xmlns="http://schemas.openxmlformats.org/spreadsheetml/2006/main" count="677" uniqueCount="241">
  <si>
    <t>MES</t>
  </si>
  <si>
    <t>No. Memo</t>
  </si>
  <si>
    <t>Turno</t>
  </si>
  <si>
    <t>NIT</t>
  </si>
  <si>
    <t>RAZÓN SOCIAL</t>
  </si>
  <si>
    <t>N°. CTO</t>
  </si>
  <si>
    <t>AÑO</t>
  </si>
  <si>
    <t>ELABORA</t>
  </si>
  <si>
    <t>TIPO CTO</t>
  </si>
  <si>
    <t>Periodo</t>
  </si>
  <si>
    <t>No. Pago</t>
  </si>
  <si>
    <t>Valor antes de IVA</t>
  </si>
  <si>
    <t>IVA</t>
  </si>
  <si>
    <t>Rte ICA</t>
  </si>
  <si>
    <t>Rte Fte
(Compras)</t>
  </si>
  <si>
    <t>Rte Fte
(Honorar)</t>
  </si>
  <si>
    <t>Rte Fte
(Servicios)</t>
  </si>
  <si>
    <t>Rte Fte
(Cto Obra)</t>
  </si>
  <si>
    <t>Rte IVA</t>
  </si>
  <si>
    <t>Contribución Cto Obra</t>
  </si>
  <si>
    <t>Estampilla U. Pedagogia</t>
  </si>
  <si>
    <t>ALQUILER</t>
  </si>
  <si>
    <t>IMP TIMBRE</t>
  </si>
  <si>
    <t>Ajustes (Amortiz, mayor vr, etc)</t>
  </si>
  <si>
    <t>Neto</t>
  </si>
  <si>
    <t>Fecha Causación</t>
  </si>
  <si>
    <t>Fecha Pago</t>
  </si>
  <si>
    <t>CRUCE BOGDATA</t>
  </si>
  <si>
    <t>PDTES POR PAGAR</t>
  </si>
  <si>
    <t>OBSERVACIONES</t>
  </si>
  <si>
    <t>ENERO</t>
  </si>
  <si>
    <t>LPX GROUP SAS</t>
  </si>
  <si>
    <t>CESAR</t>
  </si>
  <si>
    <t>CSU</t>
  </si>
  <si>
    <t>29/01/2025 AL 30/04/2025</t>
  </si>
  <si>
    <t>PARA REVISION Y FIRMA EN CARPETA CONSOLIDADO PJ  ENERO 2026</t>
  </si>
  <si>
    <t>EMPRESA INMOBILIARIA Y DE SERVICIOS LOGISTICOS DE CUNDINAMARCA</t>
  </si>
  <si>
    <t>CINT</t>
  </si>
  <si>
    <t>01/07/2025 AL 02/11/2025</t>
  </si>
  <si>
    <t>901902988-0</t>
  </si>
  <si>
    <t>CONSORCIO EYD 24 SAN CRISTOBAL</t>
  </si>
  <si>
    <t>CC</t>
  </si>
  <si>
    <t>CANDIDO</t>
  </si>
  <si>
    <t>26/11/2025 AL 05/12/2025</t>
  </si>
  <si>
    <t>FEBRERO</t>
  </si>
  <si>
    <t>UT ENERGIZANDO A COLOMBIA</t>
  </si>
  <si>
    <t>OC</t>
  </si>
  <si>
    <t>10/09/2025 AL 13/10/2025</t>
  </si>
  <si>
    <t>INTEGRA DE COOMBIA SA</t>
  </si>
  <si>
    <t>04/12/2025 AL 31/12/2025</t>
  </si>
  <si>
    <t>SUBRED INTE GRADA DE SERVI CIOS DE SALUD SUR E.S.E</t>
  </si>
  <si>
    <t>CTOI</t>
  </si>
  <si>
    <t>03/11/2025 AL 2/12/2025</t>
  </si>
  <si>
    <t>PARA REVISION Y FIRMA EN CARPETA CONSOLIDADO PJ FEBRERO</t>
  </si>
  <si>
    <t>SUBRED INTEGRADA DE SERVICIOS DE SALUD SUR E.S.E.</t>
  </si>
  <si>
    <t>860524654-6</t>
  </si>
  <si>
    <t>ASEGURADORA SOLIDARIA DE COLOMBIA ENTIDAD COOPERATIVA</t>
  </si>
  <si>
    <t xml:space="preserve">CS </t>
  </si>
  <si>
    <t>24/10/2025 AL 30/11/2025</t>
  </si>
  <si>
    <t>OUTSOURCING GIAF V5 UNIÓN TEMPORAL</t>
  </si>
  <si>
    <t>1/12/2025 AL 31/12/2025</t>
  </si>
  <si>
    <t xml:space="preserve">IDE-AL </t>
  </si>
  <si>
    <t>04/06/2025 AL 03/07/2025</t>
  </si>
  <si>
    <t>EMPRESA DE TE LECOMUNICACIO NES DE BOGOTA</t>
  </si>
  <si>
    <t>01/09/2025 AL 30/09/2025</t>
  </si>
  <si>
    <t>01/10/2025 AL 31/10/2025</t>
  </si>
  <si>
    <t>01/11/2025 AL 30/11/2025</t>
  </si>
  <si>
    <t>01/12/2025 AL 31/12/2025</t>
  </si>
  <si>
    <t>FERRETERIA FORERO SA</t>
  </si>
  <si>
    <t>04/11/2025 AL 31/12/2025</t>
  </si>
  <si>
    <t>830073703-3</t>
  </si>
  <si>
    <t>PAVIOBRAS SAS</t>
  </si>
  <si>
    <t>01/12/2025 AL 31/01/2026</t>
  </si>
  <si>
    <t>FUNDACIÓN ESPERANZA AFRO</t>
  </si>
  <si>
    <t>CPS</t>
  </si>
  <si>
    <t>20/11/2025 AL 10/12/2025</t>
  </si>
  <si>
    <t>1/01/2026 AL 31/01/2026</t>
  </si>
  <si>
    <t>SUPREMA LTDA</t>
  </si>
  <si>
    <t>1/12/2025 AL 11/12/2025</t>
  </si>
  <si>
    <t>COMERCIALIZADORA TEXTIL DYSATEX S.A.S</t>
  </si>
  <si>
    <t>19/11/202 AL 18/01/2026</t>
  </si>
  <si>
    <t>INSTITUTO DE DESARROLLO Y ECONOMÍA PARA AMERICVA LATINA SOCIEDAD DE ECONOMÍA MIXTA SAS – IDEAL</t>
  </si>
  <si>
    <t>04/07/2025 AL 03/08/2025</t>
  </si>
  <si>
    <t>PARA REVISION Y FIRMA EN CARPETA CONSOLIDADO PJ FEBRERO PPXFIRMAR</t>
  </si>
  <si>
    <t>901896421-0</t>
  </si>
  <si>
    <t>CONSORCIO J1 SAN CRISTOBAL</t>
  </si>
  <si>
    <t>CO</t>
  </si>
  <si>
    <t>24/11/2025 AL 23/01/2026</t>
  </si>
  <si>
    <t>ASOCIACIÒN “MA JENDE” PARA EL DESARROLLO INTE-GRAL DE LA COMUNI-DAD AFROCOLOM-BIANA DE SAN PABLO – MARIA LA BAJA</t>
  </si>
  <si>
    <t>10/12/2025 AL 05/02/2026</t>
  </si>
  <si>
    <t>AREA LIMPIA SERVICIOS MEDIOAMBIENTALES SAS -ESP</t>
  </si>
  <si>
    <t>21/11/2025 AL 05/12/2025</t>
  </si>
  <si>
    <t>UNION TEMPORAL SUTEL ALSC</t>
  </si>
  <si>
    <t>12/12/2025 AL 31/12/2025</t>
  </si>
  <si>
    <t>EPIA S.A.S</t>
  </si>
  <si>
    <t>CV</t>
  </si>
  <si>
    <t>1/10/2025 AL 26/01/2026</t>
  </si>
  <si>
    <t>AGENCIA NACIONAL DIGITAL AND</t>
  </si>
  <si>
    <t>CVNI</t>
  </si>
  <si>
    <t>1/12/2025 AL 26/01/2026</t>
  </si>
  <si>
    <t>CONSORCIO MAHO SAN CRISTÓBAL</t>
  </si>
  <si>
    <t>24/06/2025 AL 23/07/2025</t>
  </si>
  <si>
    <t>DISTRACOM S.A</t>
  </si>
  <si>
    <t>01/11/2025 AL 15/11/2025</t>
  </si>
  <si>
    <t>16/11/2025 AL 30/11/2025</t>
  </si>
  <si>
    <t>01/12/2025 AL 15/12/2025</t>
  </si>
  <si>
    <t>CONSORCIO CIVI 02 SAN CRISTOBAL</t>
  </si>
  <si>
    <t>15/12/2025 AL 30/01/2026</t>
  </si>
  <si>
    <t>UNIVERSIDAD DISTR ITAL FRANCISCO JOSE DE CALDAS</t>
  </si>
  <si>
    <t>30/09/2025 AL 09/12/2025</t>
  </si>
  <si>
    <t>MARZO</t>
  </si>
  <si>
    <t>PARA REVISION Y FIRMA EN CARPETA CONSOLIDADO PJ MARZO</t>
  </si>
  <si>
    <t>04/08/2025 AL 03/09/2025</t>
  </si>
  <si>
    <t>830.122.370-5</t>
  </si>
  <si>
    <t>SISTEM NET INGENIERÍA S.A.S</t>
  </si>
  <si>
    <t>27/01/2025 AL 31/01/2026</t>
  </si>
  <si>
    <t>900662323-9</t>
  </si>
  <si>
    <t>ASOCIACION DE DESPLAZADOS POBLACION VULNERABLE Y GRUPOS
ETNICOS</t>
  </si>
  <si>
    <t>11/12/2025 AL 05/02/2026</t>
  </si>
  <si>
    <t>CONSORCIO INTERVENCION BOGOTA 2023</t>
  </si>
  <si>
    <t xml:space="preserve">CI </t>
  </si>
  <si>
    <t>19/05/2024 al 18/07/2024</t>
  </si>
  <si>
    <t>CUENTA DUVUELTA MEDIANTE CORREO SE HIZO ENTREGA FISICA DE CARPETA A FRANCY DE LIQUIDACIONES</t>
  </si>
  <si>
    <t>INFOTIC S.A.</t>
  </si>
  <si>
    <t>1/03/2025 AL 31/03/2025</t>
  </si>
  <si>
    <t>PARA REVISION Y FIRMA EN CARPETA CONSOLIDADO PJ MARZO SUBSANADA OK.</t>
  </si>
  <si>
    <t>COMUNIDAD INDIGENA INGA DE BOGOTA</t>
  </si>
  <si>
    <t>1/04/2025 AL 30/04/2025</t>
  </si>
  <si>
    <t xml:space="preserve"> 900259168-6</t>
  </si>
  <si>
    <t>TU SALUD H&amp;G SOCIEDAD POR ACCIONES SIMPLIFICADAS S.A.S</t>
  </si>
  <si>
    <t>28/10/2026 AL 27/11/2026</t>
  </si>
  <si>
    <t>900259168-6</t>
  </si>
  <si>
    <t>28/11/2026 AL 27/12/2026</t>
  </si>
  <si>
    <t>804000673-3</t>
  </si>
  <si>
    <t>HARDWARE ASESORIAS SOFTWARE LTDA</t>
  </si>
  <si>
    <t>9/12/2025 AL 9/03/2026</t>
  </si>
  <si>
    <t>UNICO</t>
  </si>
  <si>
    <t>900410532-0</t>
  </si>
  <si>
    <t>DIFUSIÓN MARKETING S.AS.</t>
  </si>
  <si>
    <t>04/12/2025 AL 03/02/2026</t>
  </si>
  <si>
    <t>CONSORCIO MALLAVIAL LUCIA</t>
  </si>
  <si>
    <t>CINTER</t>
  </si>
  <si>
    <t>24/11/2025 al 23/12/2025</t>
  </si>
  <si>
    <t>24/12/2025 al 23/01/2026</t>
  </si>
  <si>
    <t>901693536-7</t>
  </si>
  <si>
    <t>COMUNIDAD INDIGENA PASTOS DE BOGOTÁ</t>
  </si>
  <si>
    <t>13/11/2025 AL 058/12/2025</t>
  </si>
  <si>
    <t>900773996-1</t>
  </si>
  <si>
    <t>CONSTRUCCIONES MACOING SAS</t>
  </si>
  <si>
    <t>11/11/2025 al 13/02/2026</t>
  </si>
  <si>
    <t>14/02/2026 al 1/03/2026</t>
  </si>
  <si>
    <t>901916186-1</t>
  </si>
  <si>
    <t>OUTSOURCING GIAF V5 UNION TEMPORAL</t>
  </si>
  <si>
    <t>01/02/2026 al 28/02/2026</t>
  </si>
  <si>
    <t>EMPRESA DE TELE-COMUNICAICONES DE BOGOTÁ S.A ESP</t>
  </si>
  <si>
    <t>01/01/2026 al 31/01/2026</t>
  </si>
  <si>
    <t>901.283.996-2</t>
  </si>
  <si>
    <t>METSAP S.A.S</t>
  </si>
  <si>
    <t>15/09/2025 al 14/01/2026</t>
  </si>
  <si>
    <t>830123987-3</t>
  </si>
  <si>
    <t>CEDEINCO</t>
  </si>
  <si>
    <t>DEVUELTA MEDIANTE CORREO INSTITUCIONAL. SUBSANADA OK.</t>
  </si>
  <si>
    <t>902016323-6</t>
  </si>
  <si>
    <t>UNION TEMPORAL SUTEL</t>
  </si>
  <si>
    <t>1/02/2026 AL 28/02/2026</t>
  </si>
  <si>
    <t>Devuelta a apoyo a la supervisión por tramite del impesto de timbre el 10/04/2026</t>
  </si>
  <si>
    <t>900666980-6</t>
  </si>
  <si>
    <t>CLINICA VETERINARIA VISION DE COLOMBIA SAS</t>
  </si>
  <si>
    <t>11/11/2025 AL 10/02/2025</t>
  </si>
  <si>
    <t>902.005.881-7</t>
  </si>
  <si>
    <t>UNIÓN TEMPORAL EVENTOS LOGISTI-COS</t>
  </si>
  <si>
    <t>11/11/2025 AL 30/11/2002</t>
  </si>
  <si>
    <t>79867234-5</t>
  </si>
  <si>
    <t>CPM</t>
  </si>
  <si>
    <t>01/08/2026 AL 28/08/2026</t>
  </si>
  <si>
    <t>ROTORR</t>
  </si>
  <si>
    <t>12/11/2022 AL 30/01/2026</t>
  </si>
  <si>
    <t>14/10/2025 AL  10/02/2026</t>
  </si>
  <si>
    <t>UNIÓN TEMPORAL EVENTOS LOGISTICOS</t>
  </si>
  <si>
    <t>L&amp;Q REVISORES FISCA-LES AUDITORES EXTER-NOS S.A.</t>
  </si>
  <si>
    <t>01/10/2025 AL 30/11/2025</t>
  </si>
  <si>
    <t>ABRIL</t>
  </si>
  <si>
    <t>01/01/2026 AL 31/01/2026</t>
  </si>
  <si>
    <t>PARA REVISION Y FIRMA EN CARPETA CONSOLIDADO PJ ABRIL</t>
  </si>
  <si>
    <t>900.573.269-7</t>
  </si>
  <si>
    <t>ENVIRONMENTAL AND GEOMECHANICAL SOLUTION S EGS SAS</t>
  </si>
  <si>
    <t>CIN</t>
  </si>
  <si>
    <t>09/12/2025 AL 31/12/2025</t>
  </si>
  <si>
    <t>04/09/2025 AL 03/10/2025</t>
  </si>
  <si>
    <t>L&amp;Q REVISORES FISCA-LES AUDITORES EXTERNOS S.A.</t>
  </si>
  <si>
    <t>NEFOX SAS</t>
  </si>
  <si>
    <t>28/12/2025 AL 27/01/2026</t>
  </si>
  <si>
    <t>28/01/2026 AL 27/02/2026</t>
  </si>
  <si>
    <t>822.005.791-2</t>
  </si>
  <si>
    <t>CORPORACIÓN SOCIAL DE COLOMBIA-CORSOCIALL</t>
  </si>
  <si>
    <t>29/12/2025 AL  06/02/2026</t>
  </si>
  <si>
    <t>07/02/2026 AL 08/04/206</t>
  </si>
  <si>
    <t>900.805.998-5</t>
  </si>
  <si>
    <t>SOLUCIONES DE DISTRIBUCIÓN Y LOGISTICA MODERNA- ISAJO</t>
  </si>
  <si>
    <t>20/11/2025 AL 19/12/2025</t>
  </si>
  <si>
    <t>01/03/2026 AL 31/03/2026</t>
  </si>
  <si>
    <t>01/02/2026 AL 15/02/2026</t>
  </si>
  <si>
    <t>16/02/2026 AL 28/02/2026</t>
  </si>
  <si>
    <t>11/02/2026 AL 27/03/2026</t>
  </si>
  <si>
    <t>ENVIROMENTAL AND GEOMECHANICAL SOLUTIONS SAS</t>
  </si>
  <si>
    <t>CI</t>
  </si>
  <si>
    <t>01/02/2026 AL 28/02/2026</t>
  </si>
  <si>
    <t>899999115-8</t>
  </si>
  <si>
    <t>EMPRESA DE TELEFONOS DE BOGOTA</t>
  </si>
  <si>
    <t>902.014.746-9</t>
  </si>
  <si>
    <t>CONSERCIO CIVI 2</t>
  </si>
  <si>
    <t>01/02/2026 AL 31/03/2026</t>
  </si>
  <si>
    <t>800020006-1</t>
  </si>
  <si>
    <t>AUTOINVERSIONES DE COLOMBIA SA - AUTOINVECOL</t>
  </si>
  <si>
    <t>17/10/2025 AL 03/02/2026</t>
  </si>
  <si>
    <t xml:space="preserve"> 900.206.910-8</t>
  </si>
  <si>
    <t>CORPORACION PUNTOS CARDINALES</t>
  </si>
  <si>
    <t>07/01/2026 AL 06/03/2026</t>
  </si>
  <si>
    <t>06/12/2026 AL 28/02/2026</t>
  </si>
  <si>
    <t>01/03/2026 AL 09/04/2026</t>
  </si>
  <si>
    <t>902.003.602-1</t>
  </si>
  <si>
    <t>CONSORCIO MALLA VIAL SC</t>
  </si>
  <si>
    <t>INTV</t>
  </si>
  <si>
    <t>900430275-8</t>
  </si>
  <si>
    <t>ASOCIACION MA JENDE PARA EL DESA-RROLLO INTEGRAL DE LA COMUNIDAD AFROCOLOMBIANA DE SAN PABLO, MARIA LA BAJA</t>
  </si>
  <si>
    <t>6/02/2026 AL 2/03/2026</t>
  </si>
  <si>
    <t>900050192-4</t>
  </si>
  <si>
    <t>FUNDACION ESPERANZA AFRO</t>
  </si>
  <si>
    <t>11/12/2025 AL 10/03/2026</t>
  </si>
  <si>
    <t>830055577-5</t>
  </si>
  <si>
    <t>CORPORACION PARA EL DESARROLLO AFROCOLOMBIANO</t>
  </si>
  <si>
    <t>11/12/2025 AL  27/02/2026</t>
  </si>
  <si>
    <t>830096621-7</t>
  </si>
  <si>
    <t>EPIA SAS</t>
  </si>
  <si>
    <t>27/01/2026 AL 06/04/2026</t>
  </si>
  <si>
    <t>DISTRINDUSTRIAL COMERCIAL COLOMBIA SAS</t>
  </si>
  <si>
    <t>18/02/2026 AL  17/03/2026</t>
  </si>
  <si>
    <t>24/01/2026 al 23/02/2026</t>
  </si>
  <si>
    <t>830101214-4</t>
  </si>
  <si>
    <t>CORPORACION CO-LOMBIA DIGITAL</t>
  </si>
  <si>
    <t>24/09/2025 al 15/12/2025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</si>
</sst>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_ &quot;$&quot;\ * #,##0.00_ ;_ &quot;$&quot;\ * \-#,##0.00_ ;_ &quot;$&quot;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242424"/>
      <name val="Arial Narrow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0" tint="-0.499984740745262"/>
      </left>
      <right style="thin">
        <color theme="1" tint="0.499984740745262"/>
      </right>
      <top style="medium">
        <color theme="0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0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0" tint="-0.499984740745262"/>
      </right>
      <top style="medium">
        <color theme="0" tint="-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0" tint="-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thin">
        <color theme="1" tint="0.499984740745262"/>
      </right>
      <top style="thin">
        <color theme="1" tint="0.499984740745262"/>
      </top>
      <bottom style="medium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0" tint="-0.499984740745262"/>
      </bottom>
      <diagonal/>
    </border>
    <border>
      <left style="thin">
        <color theme="1" tint="0.499984740745262"/>
      </left>
      <right style="medium">
        <color theme="0" tint="-0.499984740745262"/>
      </right>
      <top style="thin">
        <color theme="1" tint="0.499984740745262"/>
      </top>
      <bottom style="medium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165" fontId="10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/>
    <xf numFmtId="164" fontId="11" fillId="4" borderId="2" xfId="0" applyNumberFormat="1" applyFont="1" applyFill="1" applyBorder="1" applyAlignment="1">
      <alignment vertical="center"/>
    </xf>
    <xf numFmtId="164" fontId="11" fillId="4" borderId="2" xfId="0" applyNumberFormat="1" applyFont="1" applyFill="1" applyBorder="1" applyAlignment="1">
      <alignment vertical="center" wrapText="1"/>
    </xf>
    <xf numFmtId="14" fontId="11" fillId="4" borderId="2" xfId="0" applyNumberFormat="1" applyFont="1" applyFill="1" applyBorder="1" applyAlignment="1">
      <alignment vertical="center"/>
    </xf>
    <xf numFmtId="3" fontId="11" fillId="4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2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1" fillId="4" borderId="3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4" xfId="0" applyFont="1" applyFill="1" applyBorder="1"/>
    <xf numFmtId="0" fontId="11" fillId="4" borderId="4" xfId="0" applyFont="1" applyFill="1" applyBorder="1" applyAlignment="1">
      <alignment vertical="center"/>
    </xf>
    <xf numFmtId="164" fontId="11" fillId="4" borderId="4" xfId="0" applyNumberFormat="1" applyFont="1" applyFill="1" applyBorder="1" applyAlignment="1">
      <alignment vertical="center"/>
    </xf>
    <xf numFmtId="164" fontId="11" fillId="4" borderId="4" xfId="0" applyNumberFormat="1" applyFont="1" applyFill="1" applyBorder="1" applyAlignment="1">
      <alignment vertical="center" wrapText="1"/>
    </xf>
    <xf numFmtId="14" fontId="11" fillId="4" borderId="4" xfId="0" applyNumberFormat="1" applyFont="1" applyFill="1" applyBorder="1" applyAlignment="1">
      <alignment vertical="center"/>
    </xf>
    <xf numFmtId="0" fontId="11" fillId="4" borderId="5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/>
    </xf>
    <xf numFmtId="0" fontId="11" fillId="4" borderId="7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vertical="center"/>
    </xf>
    <xf numFmtId="14" fontId="0" fillId="4" borderId="2" xfId="0" applyNumberFormat="1" applyFill="1" applyBorder="1" applyAlignment="1">
      <alignment vertical="center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vertical="center" wrapText="1"/>
    </xf>
    <xf numFmtId="0" fontId="0" fillId="4" borderId="2" xfId="0" applyFill="1" applyBorder="1"/>
    <xf numFmtId="14" fontId="0" fillId="4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164" fontId="0" fillId="2" borderId="2" xfId="0" applyNumberFormat="1" applyFill="1" applyBorder="1" applyAlignment="1">
      <alignment vertical="center" wrapText="1"/>
    </xf>
    <xf numFmtId="0" fontId="13" fillId="4" borderId="4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center" wrapText="1" indent="1"/>
    </xf>
    <xf numFmtId="1" fontId="12" fillId="4" borderId="4" xfId="0" applyNumberFormat="1" applyFont="1" applyFill="1" applyBorder="1" applyAlignment="1">
      <alignment horizontal="center"/>
    </xf>
    <xf numFmtId="1" fontId="11" fillId="4" borderId="2" xfId="0" applyNumberFormat="1" applyFont="1" applyFill="1" applyBorder="1" applyAlignment="1">
      <alignment horizontal="center" vertical="center"/>
    </xf>
    <xf numFmtId="1" fontId="12" fillId="4" borderId="2" xfId="0" applyNumberFormat="1" applyFont="1" applyFill="1" applyBorder="1" applyAlignment="1">
      <alignment horizontal="center"/>
    </xf>
    <xf numFmtId="1" fontId="0" fillId="4" borderId="2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1" fillId="4" borderId="8" xfId="0" applyFont="1" applyFill="1" applyBorder="1" applyAlignment="1">
      <alignment vertical="center"/>
    </xf>
    <xf numFmtId="0" fontId="11" fillId="4" borderId="9" xfId="0" applyFont="1" applyFill="1" applyBorder="1" applyAlignment="1">
      <alignment horizontal="center" vertical="center"/>
    </xf>
    <xf numFmtId="1" fontId="12" fillId="4" borderId="9" xfId="0" applyNumberFormat="1" applyFont="1" applyFill="1" applyBorder="1" applyAlignment="1">
      <alignment horizontal="center"/>
    </xf>
    <xf numFmtId="0" fontId="12" fillId="4" borderId="9" xfId="0" applyFont="1" applyFill="1" applyBorder="1"/>
    <xf numFmtId="0" fontId="11" fillId="4" borderId="9" xfId="0" applyFont="1" applyFill="1" applyBorder="1" applyAlignment="1">
      <alignment vertical="center"/>
    </xf>
    <xf numFmtId="0" fontId="13" fillId="4" borderId="9" xfId="0" applyFont="1" applyFill="1" applyBorder="1" applyAlignment="1">
      <alignment vertical="center"/>
    </xf>
    <xf numFmtId="164" fontId="11" fillId="4" borderId="9" xfId="0" applyNumberFormat="1" applyFont="1" applyFill="1" applyBorder="1" applyAlignment="1">
      <alignment vertical="center"/>
    </xf>
    <xf numFmtId="164" fontId="11" fillId="4" borderId="9" xfId="0" applyNumberFormat="1" applyFont="1" applyFill="1" applyBorder="1" applyAlignment="1">
      <alignment vertical="center" wrapText="1"/>
    </xf>
    <xf numFmtId="14" fontId="11" fillId="4" borderId="9" xfId="0" applyNumberFormat="1" applyFont="1" applyFill="1" applyBorder="1" applyAlignment="1">
      <alignment vertical="center"/>
    </xf>
    <xf numFmtId="0" fontId="11" fillId="4" borderId="10" xfId="0" applyFon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164" fontId="0" fillId="4" borderId="4" xfId="0" applyNumberFormat="1" applyFill="1" applyBorder="1" applyAlignment="1">
      <alignment vertical="center"/>
    </xf>
    <xf numFmtId="14" fontId="0" fillId="4" borderId="4" xfId="0" applyNumberFormat="1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0" fillId="4" borderId="9" xfId="0" applyFill="1" applyBorder="1" applyAlignment="1">
      <alignment horizontal="center" vertical="center" wrapText="1"/>
    </xf>
    <xf numFmtId="164" fontId="0" fillId="4" borderId="9" xfId="0" applyNumberFormat="1" applyFill="1" applyBorder="1" applyAlignment="1">
      <alignment vertical="center" wrapText="1"/>
    </xf>
    <xf numFmtId="14" fontId="0" fillId="4" borderId="9" xfId="0" applyNumberFormat="1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0" fillId="4" borderId="4" xfId="0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vertical="center" wrapText="1"/>
    </xf>
    <xf numFmtId="14" fontId="0" fillId="4" borderId="4" xfId="0" applyNumberFormat="1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vertical="center"/>
    </xf>
    <xf numFmtId="1" fontId="1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4" borderId="12" xfId="0" applyFill="1" applyBorder="1" applyAlignment="1">
      <alignment vertical="center"/>
    </xf>
    <xf numFmtId="0" fontId="0" fillId="4" borderId="13" xfId="0" applyFill="1" applyBorder="1" applyAlignment="1">
      <alignment horizontal="center" vertical="center"/>
    </xf>
    <xf numFmtId="1" fontId="0" fillId="4" borderId="13" xfId="0" applyNumberFormat="1" applyFill="1" applyBorder="1" applyAlignment="1">
      <alignment horizontal="center" vertical="center" wrapText="1"/>
    </xf>
    <xf numFmtId="0" fontId="0" fillId="4" borderId="13" xfId="0" applyFill="1" applyBorder="1" applyAlignment="1">
      <alignment vertical="center" wrapText="1"/>
    </xf>
    <xf numFmtId="0" fontId="9" fillId="4" borderId="13" xfId="0" applyFont="1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164" fontId="0" fillId="4" borderId="13" xfId="0" applyNumberFormat="1" applyFill="1" applyBorder="1" applyAlignment="1">
      <alignment vertical="center" wrapText="1"/>
    </xf>
    <xf numFmtId="14" fontId="0" fillId="4" borderId="13" xfId="0" applyNumberFormat="1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0" fillId="4" borderId="15" xfId="0" applyFill="1" applyBorder="1" applyAlignment="1">
      <alignment vertical="center"/>
    </xf>
    <xf numFmtId="0" fontId="0" fillId="4" borderId="16" xfId="0" applyFill="1" applyBorder="1" applyAlignment="1">
      <alignment vertical="center" wrapText="1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horizontal="center" vertical="center"/>
    </xf>
    <xf numFmtId="1" fontId="0" fillId="4" borderId="18" xfId="0" applyNumberFormat="1" applyFill="1" applyBorder="1" applyAlignment="1">
      <alignment horizontal="center" vertical="center" wrapText="1"/>
    </xf>
    <xf numFmtId="0" fontId="0" fillId="4" borderId="18" xfId="0" applyFill="1" applyBorder="1" applyAlignment="1">
      <alignment vertical="center" wrapText="1"/>
    </xf>
    <xf numFmtId="0" fontId="9" fillId="4" borderId="18" xfId="0" applyFont="1" applyFill="1" applyBorder="1" applyAlignment="1">
      <alignment vertical="center" wrapText="1"/>
    </xf>
    <xf numFmtId="0" fontId="0" fillId="4" borderId="18" xfId="0" applyFill="1" applyBorder="1" applyAlignment="1">
      <alignment horizontal="center" vertical="center" wrapText="1"/>
    </xf>
    <xf numFmtId="164" fontId="0" fillId="4" borderId="18" xfId="0" applyNumberFormat="1" applyFill="1" applyBorder="1" applyAlignment="1">
      <alignment vertical="center" wrapText="1"/>
    </xf>
    <xf numFmtId="14" fontId="0" fillId="4" borderId="18" xfId="0" applyNumberFormat="1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</cellXfs>
  <cellStyles count="3">
    <cellStyle name="Moneda 3" xfId="2" xr:uid="{00000000-0005-0000-0000-000002000000}"/>
    <cellStyle name="Normal" xfId="0" builtinId="0"/>
    <cellStyle name="Normal 2" xfId="1" xr:uid="{00000000-0005-0000-0000-000004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C3232"/>
      <color rgb="FFD95252"/>
      <color rgb="FFC72828"/>
      <color rgb="FFF593B2"/>
      <color rgb="FFFC8BAF"/>
      <color rgb="FFF76392"/>
      <color rgb="FFF7487F"/>
      <color rgb="FFE81C74"/>
      <color rgb="FFFAFA9B"/>
      <color rgb="FF6AE6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294"/>
  <sheetViews>
    <sheetView tabSelected="1" workbookViewId="0">
      <pane ySplit="1" topLeftCell="A71" activePane="bottomLeft" state="frozen"/>
      <selection pane="bottomLeft" activeCell="E113" sqref="E113"/>
    </sheetView>
  </sheetViews>
  <sheetFormatPr baseColWidth="10" defaultColWidth="9.140625" defaultRowHeight="15" x14ac:dyDescent="0.25"/>
  <cols>
    <col min="1" max="1" width="11.42578125" style="1" customWidth="1"/>
    <col min="2" max="2" width="5.5703125" style="4" customWidth="1"/>
    <col min="3" max="3" width="5.42578125" style="4" customWidth="1"/>
    <col min="4" max="4" width="14.5703125" style="64" customWidth="1"/>
    <col min="5" max="5" width="42.28515625" style="1" customWidth="1"/>
    <col min="6" max="6" width="8.7109375" style="1" customWidth="1"/>
    <col min="7" max="7" width="8" style="1" customWidth="1"/>
    <col min="8" max="8" width="10.5703125" style="5" customWidth="1"/>
    <col min="9" max="9" width="9.140625" style="1" customWidth="1"/>
    <col min="10" max="10" width="25.140625" style="1" customWidth="1"/>
    <col min="11" max="11" width="9.140625" style="4" customWidth="1"/>
    <col min="12" max="12" width="15.85546875" style="3" customWidth="1"/>
    <col min="13" max="13" width="16.7109375" style="3" customWidth="1"/>
    <col min="14" max="14" width="12" style="3" customWidth="1"/>
    <col min="15" max="15" width="12.140625" style="3" customWidth="1"/>
    <col min="16" max="16" width="14.42578125" style="3" customWidth="1"/>
    <col min="17" max="19" width="12.140625" style="3" customWidth="1"/>
    <col min="20" max="20" width="12" style="3" customWidth="1"/>
    <col min="21" max="21" width="12.140625" style="3" customWidth="1"/>
    <col min="22" max="22" width="9.140625" style="3" customWidth="1"/>
    <col min="23" max="23" width="12" style="3" customWidth="1"/>
    <col min="24" max="24" width="13.7109375" style="3" customWidth="1"/>
    <col min="25" max="25" width="14.7109375" style="3" customWidth="1"/>
    <col min="26" max="26" width="11.7109375" style="1" customWidth="1"/>
    <col min="27" max="29" width="9.140625" style="1" customWidth="1"/>
    <col min="30" max="30" width="86.28515625" style="2" customWidth="1"/>
    <col min="31" max="16384" width="9.140625" style="1"/>
  </cols>
  <sheetData>
    <row r="1" spans="1:30" s="6" customFormat="1" ht="39" thickBot="1" x14ac:dyDescent="0.3">
      <c r="A1" s="21" t="s">
        <v>0</v>
      </c>
      <c r="B1" s="22" t="s">
        <v>1</v>
      </c>
      <c r="C1" s="22" t="s">
        <v>2</v>
      </c>
      <c r="D1" s="55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4" t="s">
        <v>10</v>
      </c>
      <c r="L1" s="25" t="s">
        <v>11</v>
      </c>
      <c r="M1" s="25" t="s">
        <v>12</v>
      </c>
      <c r="N1" s="26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5" t="s">
        <v>22</v>
      </c>
      <c r="X1" s="25" t="s">
        <v>23</v>
      </c>
      <c r="Y1" s="25" t="s">
        <v>24</v>
      </c>
      <c r="Z1" s="27" t="s">
        <v>25</v>
      </c>
      <c r="AA1" s="27" t="s">
        <v>26</v>
      </c>
      <c r="AB1" s="27" t="s">
        <v>27</v>
      </c>
      <c r="AC1" s="27" t="s">
        <v>28</v>
      </c>
      <c r="AD1" s="28" t="s">
        <v>29</v>
      </c>
    </row>
    <row r="2" spans="1:30" s="7" customFormat="1" ht="13.5" hidden="1" thickBot="1" x14ac:dyDescent="0.25">
      <c r="A2" s="30" t="s">
        <v>30</v>
      </c>
      <c r="B2" s="31">
        <v>1</v>
      </c>
      <c r="C2" s="31">
        <v>1</v>
      </c>
      <c r="D2" s="56">
        <v>900838992</v>
      </c>
      <c r="E2" s="32" t="s">
        <v>31</v>
      </c>
      <c r="F2" s="33">
        <v>1151</v>
      </c>
      <c r="G2" s="33">
        <v>2024</v>
      </c>
      <c r="H2" s="51" t="s">
        <v>32</v>
      </c>
      <c r="I2" s="33" t="s">
        <v>33</v>
      </c>
      <c r="J2" s="33" t="s">
        <v>34</v>
      </c>
      <c r="K2" s="31">
        <v>3</v>
      </c>
      <c r="L2" s="34">
        <v>554612136</v>
      </c>
      <c r="M2" s="34">
        <v>105376299</v>
      </c>
      <c r="N2" s="34">
        <v>6122918</v>
      </c>
      <c r="O2" s="34">
        <v>13865303</v>
      </c>
      <c r="P2" s="34"/>
      <c r="Q2" s="34"/>
      <c r="R2" s="34"/>
      <c r="S2" s="34">
        <v>15806445</v>
      </c>
      <c r="T2" s="34"/>
      <c r="U2" s="34"/>
      <c r="V2" s="34"/>
      <c r="W2" s="34"/>
      <c r="X2" s="34"/>
      <c r="Y2" s="35">
        <f t="shared" ref="Y2:Y3" si="0">+L2+M2-N2-O2-P2-Q2-R2-S2-T2-U2-V2-X2</f>
        <v>624193769</v>
      </c>
      <c r="Z2" s="36">
        <v>46037</v>
      </c>
      <c r="AA2" s="33"/>
      <c r="AB2" s="33"/>
      <c r="AC2" s="33"/>
      <c r="AD2" s="37" t="s">
        <v>35</v>
      </c>
    </row>
    <row r="3" spans="1:30" s="7" customFormat="1" ht="26.25" hidden="1" thickBot="1" x14ac:dyDescent="0.3">
      <c r="A3" s="38" t="s">
        <v>30</v>
      </c>
      <c r="B3" s="10">
        <v>1</v>
      </c>
      <c r="C3" s="10">
        <v>2</v>
      </c>
      <c r="D3" s="57">
        <v>830021022</v>
      </c>
      <c r="E3" s="15" t="s">
        <v>36</v>
      </c>
      <c r="F3" s="9">
        <v>1149</v>
      </c>
      <c r="G3" s="9">
        <v>2024</v>
      </c>
      <c r="H3" s="52" t="s">
        <v>32</v>
      </c>
      <c r="I3" s="9" t="s">
        <v>37</v>
      </c>
      <c r="J3" s="9" t="s">
        <v>38</v>
      </c>
      <c r="K3" s="10">
        <v>2</v>
      </c>
      <c r="L3" s="12">
        <v>805402752</v>
      </c>
      <c r="M3" s="12">
        <v>0</v>
      </c>
      <c r="N3" s="12"/>
      <c r="O3" s="12"/>
      <c r="P3" s="12"/>
      <c r="Q3" s="12"/>
      <c r="R3" s="12"/>
      <c r="S3" s="12">
        <v>0</v>
      </c>
      <c r="T3" s="12"/>
      <c r="U3" s="12"/>
      <c r="V3" s="12"/>
      <c r="W3" s="12"/>
      <c r="X3" s="12"/>
      <c r="Y3" s="13">
        <f t="shared" si="0"/>
        <v>805402752</v>
      </c>
      <c r="Z3" s="14">
        <v>46037</v>
      </c>
      <c r="AA3" s="9"/>
      <c r="AB3" s="9"/>
      <c r="AC3" s="9"/>
      <c r="AD3" s="39" t="s">
        <v>35</v>
      </c>
    </row>
    <row r="4" spans="1:30" s="8" customFormat="1" ht="13.5" hidden="1" thickBot="1" x14ac:dyDescent="0.25">
      <c r="A4" s="38" t="s">
        <v>30</v>
      </c>
      <c r="B4" s="10">
        <v>2</v>
      </c>
      <c r="C4" s="10">
        <v>1</v>
      </c>
      <c r="D4" s="58" t="s">
        <v>39</v>
      </c>
      <c r="E4" s="11" t="s">
        <v>40</v>
      </c>
      <c r="F4" s="9">
        <v>1148</v>
      </c>
      <c r="G4" s="9">
        <v>2024</v>
      </c>
      <c r="H4" s="52" t="s">
        <v>32</v>
      </c>
      <c r="I4" s="9" t="s">
        <v>41</v>
      </c>
      <c r="J4" s="9"/>
      <c r="K4" s="10">
        <v>2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>
        <f>+L4+M4-N4-O4-P4-Q4-R4-S4-T4-U4-V4-X4</f>
        <v>0</v>
      </c>
      <c r="Z4" s="14"/>
      <c r="AA4" s="9"/>
      <c r="AB4" s="9"/>
      <c r="AC4" s="9"/>
      <c r="AD4" s="39"/>
    </row>
    <row r="5" spans="1:30" ht="15.75" hidden="1" thickBot="1" x14ac:dyDescent="0.25">
      <c r="A5" s="65" t="s">
        <v>30</v>
      </c>
      <c r="B5" s="66">
        <v>2</v>
      </c>
      <c r="C5" s="66">
        <v>2</v>
      </c>
      <c r="D5" s="67">
        <v>900838992</v>
      </c>
      <c r="E5" s="68" t="s">
        <v>31</v>
      </c>
      <c r="F5" s="69">
        <v>1151</v>
      </c>
      <c r="G5" s="69">
        <v>2024</v>
      </c>
      <c r="H5" s="70" t="s">
        <v>42</v>
      </c>
      <c r="I5" s="69" t="s">
        <v>33</v>
      </c>
      <c r="J5" s="69" t="s">
        <v>43</v>
      </c>
      <c r="K5" s="66">
        <v>4</v>
      </c>
      <c r="L5" s="71">
        <v>758106300</v>
      </c>
      <c r="M5" s="71">
        <v>144040197</v>
      </c>
      <c r="N5" s="71">
        <v>8369494</v>
      </c>
      <c r="O5" s="71">
        <v>18952658</v>
      </c>
      <c r="P5" s="71"/>
      <c r="Q5" s="71"/>
      <c r="R5" s="71"/>
      <c r="S5" s="71">
        <v>21606030</v>
      </c>
      <c r="T5" s="71"/>
      <c r="U5" s="71"/>
      <c r="V5" s="71"/>
      <c r="W5" s="71"/>
      <c r="X5" s="71"/>
      <c r="Y5" s="72">
        <f>+L5+M5-N5-O5-P5-Q5-R5-S5-T5-U5-V5-X5</f>
        <v>853218315</v>
      </c>
      <c r="Z5" s="73">
        <v>46041</v>
      </c>
      <c r="AA5" s="69"/>
      <c r="AB5" s="69"/>
      <c r="AC5" s="69"/>
      <c r="AD5" s="74" t="s">
        <v>35</v>
      </c>
    </row>
    <row r="6" spans="1:30" ht="15.75" hidden="1" thickBot="1" x14ac:dyDescent="0.3">
      <c r="A6" s="76" t="s">
        <v>44</v>
      </c>
      <c r="B6" s="77">
        <v>1</v>
      </c>
      <c r="C6" s="77">
        <v>1</v>
      </c>
      <c r="D6" s="78">
        <v>901554294</v>
      </c>
      <c r="E6" s="79" t="s">
        <v>45</v>
      </c>
      <c r="F6" s="79">
        <v>150793</v>
      </c>
      <c r="G6" s="79">
        <v>2025</v>
      </c>
      <c r="H6" s="51" t="s">
        <v>42</v>
      </c>
      <c r="I6" s="79" t="s">
        <v>46</v>
      </c>
      <c r="J6" s="79" t="s">
        <v>47</v>
      </c>
      <c r="K6" s="77">
        <v>1</v>
      </c>
      <c r="L6" s="80">
        <v>36287555</v>
      </c>
      <c r="M6" s="80">
        <v>2912445</v>
      </c>
      <c r="N6" s="80">
        <v>400615</v>
      </c>
      <c r="O6" s="80">
        <v>907189</v>
      </c>
      <c r="P6" s="80"/>
      <c r="Q6" s="80"/>
      <c r="R6" s="80"/>
      <c r="S6" s="80">
        <v>436867</v>
      </c>
      <c r="T6" s="80"/>
      <c r="U6" s="80"/>
      <c r="V6" s="80"/>
      <c r="W6" s="80"/>
      <c r="X6" s="80"/>
      <c r="Y6" s="35">
        <f>+L6+M6-N6-O6-P6-Q6-R6-S6-T6-U6-V6-X6</f>
        <v>37455329</v>
      </c>
      <c r="Z6" s="81">
        <v>46062</v>
      </c>
      <c r="AA6" s="79"/>
      <c r="AB6" s="79"/>
      <c r="AC6" s="79"/>
      <c r="AD6" s="37" t="s">
        <v>35</v>
      </c>
    </row>
    <row r="7" spans="1:30" ht="15.75" hidden="1" thickBot="1" x14ac:dyDescent="0.3">
      <c r="A7" s="82" t="s">
        <v>44</v>
      </c>
      <c r="B7" s="41">
        <v>1</v>
      </c>
      <c r="C7" s="41">
        <v>2</v>
      </c>
      <c r="D7" s="59">
        <v>901341884</v>
      </c>
      <c r="E7" s="40" t="s">
        <v>48</v>
      </c>
      <c r="F7" s="40">
        <v>850</v>
      </c>
      <c r="G7" s="40">
        <v>2025</v>
      </c>
      <c r="H7" s="52" t="s">
        <v>42</v>
      </c>
      <c r="I7" s="40" t="s">
        <v>33</v>
      </c>
      <c r="J7" s="40" t="s">
        <v>49</v>
      </c>
      <c r="K7" s="41">
        <v>1</v>
      </c>
      <c r="L7" s="42">
        <v>179425004</v>
      </c>
      <c r="M7" s="42">
        <v>34090751</v>
      </c>
      <c r="N7" s="42">
        <v>1980852</v>
      </c>
      <c r="O7" s="42">
        <v>3193753</v>
      </c>
      <c r="P7" s="42">
        <v>425196</v>
      </c>
      <c r="Q7" s="42">
        <v>1581057</v>
      </c>
      <c r="R7" s="42"/>
      <c r="S7" s="42">
        <v>5113613</v>
      </c>
      <c r="T7" s="42"/>
      <c r="U7" s="42"/>
      <c r="V7" s="42"/>
      <c r="W7" s="42"/>
      <c r="X7" s="42"/>
      <c r="Y7" s="13">
        <f>+L7+M7-N7-O7-P7-Q7-R7-S7-T7-U7-V7-X7</f>
        <v>201221284</v>
      </c>
      <c r="Z7" s="43">
        <v>46062</v>
      </c>
      <c r="AA7" s="40"/>
      <c r="AB7" s="40"/>
      <c r="AC7" s="40"/>
      <c r="AD7" s="39" t="s">
        <v>35</v>
      </c>
    </row>
    <row r="8" spans="1:30" s="29" customFormat="1" ht="30.75" hidden="1" thickBot="1" x14ac:dyDescent="0.3">
      <c r="A8" s="82" t="s">
        <v>44</v>
      </c>
      <c r="B8" s="41">
        <v>2</v>
      </c>
      <c r="C8" s="41">
        <v>3</v>
      </c>
      <c r="D8" s="60">
        <v>900958564</v>
      </c>
      <c r="E8" s="44" t="s">
        <v>50</v>
      </c>
      <c r="F8" s="44">
        <v>1153</v>
      </c>
      <c r="G8" s="44">
        <v>2024</v>
      </c>
      <c r="H8" s="53" t="s">
        <v>32</v>
      </c>
      <c r="I8" s="44" t="s">
        <v>51</v>
      </c>
      <c r="J8" s="44" t="s">
        <v>52</v>
      </c>
      <c r="K8" s="45">
        <v>10</v>
      </c>
      <c r="L8" s="46">
        <v>632178914</v>
      </c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>
        <f t="shared" ref="Y8" si="1">+L8+M8-N8-O8-P8-Q8-R8-S8-T8-U8-V8-X8</f>
        <v>632178914</v>
      </c>
      <c r="Z8" s="43">
        <v>46063</v>
      </c>
      <c r="AA8" s="44"/>
      <c r="AB8" s="44"/>
      <c r="AC8" s="44"/>
      <c r="AD8" s="83" t="s">
        <v>53</v>
      </c>
    </row>
    <row r="9" spans="1:30" s="29" customFormat="1" ht="30.75" hidden="1" thickBot="1" x14ac:dyDescent="0.3">
      <c r="A9" s="82" t="s">
        <v>44</v>
      </c>
      <c r="B9" s="41">
        <v>2</v>
      </c>
      <c r="C9" s="41">
        <v>4</v>
      </c>
      <c r="D9" s="60">
        <v>900958564</v>
      </c>
      <c r="E9" s="44" t="s">
        <v>54</v>
      </c>
      <c r="F9" s="44">
        <v>1154</v>
      </c>
      <c r="G9" s="44">
        <v>2024</v>
      </c>
      <c r="H9" s="53" t="s">
        <v>32</v>
      </c>
      <c r="I9" s="44" t="s">
        <v>51</v>
      </c>
      <c r="J9" s="44" t="s">
        <v>52</v>
      </c>
      <c r="K9" s="45">
        <v>3</v>
      </c>
      <c r="L9" s="46">
        <v>409763846</v>
      </c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>
        <f>+L9+M9-N9-O9-P9-Q9-R9-S9-T9-U9-V9-X9</f>
        <v>409763846</v>
      </c>
      <c r="Z9" s="43">
        <v>46063</v>
      </c>
      <c r="AA9" s="44"/>
      <c r="AB9" s="44"/>
      <c r="AC9" s="44"/>
      <c r="AD9" s="83" t="s">
        <v>53</v>
      </c>
    </row>
    <row r="10" spans="1:30" ht="15.75" hidden="1" thickBot="1" x14ac:dyDescent="0.3">
      <c r="A10" s="82" t="s">
        <v>44</v>
      </c>
      <c r="B10" s="41">
        <v>2</v>
      </c>
      <c r="C10" s="41">
        <v>5</v>
      </c>
      <c r="D10" s="61" t="s">
        <v>55</v>
      </c>
      <c r="E10" s="47" t="s">
        <v>56</v>
      </c>
      <c r="F10" s="40">
        <v>791</v>
      </c>
      <c r="G10" s="40">
        <v>2025</v>
      </c>
      <c r="H10" s="54" t="s">
        <v>32</v>
      </c>
      <c r="I10" s="40" t="s">
        <v>57</v>
      </c>
      <c r="J10" s="40" t="s">
        <v>58</v>
      </c>
      <c r="K10" s="41">
        <v>1</v>
      </c>
      <c r="L10" s="42">
        <v>164763075</v>
      </c>
      <c r="M10" s="42"/>
      <c r="N10" s="42">
        <v>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6">
        <f>+L10+M10-N10-O10-P10-Q10-R10-S10-T10-U10-V10-X10</f>
        <v>164763075</v>
      </c>
      <c r="Z10" s="43">
        <v>46063</v>
      </c>
      <c r="AA10" s="40"/>
      <c r="AB10" s="40"/>
      <c r="AC10" s="40"/>
      <c r="AD10" s="83" t="s">
        <v>53</v>
      </c>
    </row>
    <row r="11" spans="1:30" ht="15.75" hidden="1" thickBot="1" x14ac:dyDescent="0.3">
      <c r="A11" s="82" t="s">
        <v>44</v>
      </c>
      <c r="B11" s="41">
        <v>3</v>
      </c>
      <c r="C11" s="41">
        <v>6</v>
      </c>
      <c r="D11" s="60">
        <v>901916186</v>
      </c>
      <c r="E11" s="44" t="s">
        <v>59</v>
      </c>
      <c r="F11" s="44">
        <v>150987</v>
      </c>
      <c r="G11" s="44">
        <v>2025</v>
      </c>
      <c r="H11" s="53" t="str">
        <f>+H9</f>
        <v>CESAR</v>
      </c>
      <c r="I11" s="44" t="s">
        <v>46</v>
      </c>
      <c r="J11" s="44" t="s">
        <v>60</v>
      </c>
      <c r="K11" s="45">
        <v>4</v>
      </c>
      <c r="L11" s="46">
        <v>33545415</v>
      </c>
      <c r="M11" s="46">
        <v>579420</v>
      </c>
      <c r="N11" s="46">
        <v>29459</v>
      </c>
      <c r="O11" s="46"/>
      <c r="P11" s="46"/>
      <c r="Q11" s="46">
        <v>60992</v>
      </c>
      <c r="R11" s="46"/>
      <c r="S11" s="46">
        <v>86913</v>
      </c>
      <c r="T11" s="46"/>
      <c r="U11" s="46"/>
      <c r="V11" s="46"/>
      <c r="W11" s="46"/>
      <c r="X11" s="46"/>
      <c r="Y11" s="46">
        <f>+L11+M11-N11-O11-P11-Q11-R11-S11-T11-U11-V11-X11</f>
        <v>33947471</v>
      </c>
      <c r="Z11" s="48">
        <v>46003</v>
      </c>
      <c r="AA11" s="44"/>
      <c r="AB11" s="44"/>
      <c r="AC11" s="44"/>
      <c r="AD11" s="83" t="s">
        <v>53</v>
      </c>
    </row>
    <row r="12" spans="1:30" ht="15.75" hidden="1" thickBot="1" x14ac:dyDescent="0.3">
      <c r="A12" s="82" t="s">
        <v>44</v>
      </c>
      <c r="B12" s="41">
        <v>4</v>
      </c>
      <c r="C12" s="41">
        <v>7</v>
      </c>
      <c r="D12" s="60">
        <v>901771862</v>
      </c>
      <c r="E12" s="44" t="s">
        <v>61</v>
      </c>
      <c r="F12" s="44">
        <v>1163</v>
      </c>
      <c r="G12" s="44">
        <v>2024</v>
      </c>
      <c r="H12" s="53" t="s">
        <v>42</v>
      </c>
      <c r="I12" s="44" t="s">
        <v>51</v>
      </c>
      <c r="J12" s="44" t="s">
        <v>62</v>
      </c>
      <c r="K12" s="45">
        <v>4</v>
      </c>
      <c r="L12" s="46">
        <v>103109898</v>
      </c>
      <c r="M12" s="46">
        <v>18644606</v>
      </c>
      <c r="N12" s="46">
        <v>789822</v>
      </c>
      <c r="O12" s="46">
        <v>1059777</v>
      </c>
      <c r="P12" s="46">
        <v>451747</v>
      </c>
      <c r="Q12" s="46">
        <v>1912469</v>
      </c>
      <c r="R12" s="46"/>
      <c r="S12" s="46">
        <v>2796691</v>
      </c>
      <c r="T12" s="46"/>
      <c r="U12" s="46"/>
      <c r="V12" s="46"/>
      <c r="W12" s="46"/>
      <c r="X12" s="46"/>
      <c r="Y12" s="46">
        <f>+L12+M12-N12-O12-P12-Q12-R12-S12-T12-U12-V12-X12+5160333</f>
        <v>119904331</v>
      </c>
      <c r="Z12" s="48">
        <v>45704</v>
      </c>
      <c r="AA12" s="44"/>
      <c r="AB12" s="44"/>
      <c r="AC12" s="44"/>
      <c r="AD12" s="83" t="s">
        <v>53</v>
      </c>
    </row>
    <row r="13" spans="1:30" ht="30.75" hidden="1" thickBot="1" x14ac:dyDescent="0.3">
      <c r="A13" s="82" t="s">
        <v>44</v>
      </c>
      <c r="B13" s="41">
        <v>4</v>
      </c>
      <c r="C13" s="41">
        <v>8</v>
      </c>
      <c r="D13" s="60">
        <v>899999115</v>
      </c>
      <c r="E13" s="44" t="s">
        <v>63</v>
      </c>
      <c r="F13" s="44">
        <v>751</v>
      </c>
      <c r="G13" s="44">
        <v>2024</v>
      </c>
      <c r="H13" s="53" t="s">
        <v>32</v>
      </c>
      <c r="I13" s="44"/>
      <c r="J13" s="44" t="s">
        <v>64</v>
      </c>
      <c r="K13" s="45">
        <v>12</v>
      </c>
      <c r="L13" s="46">
        <v>11170190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/>
      <c r="V13" s="46">
        <v>0</v>
      </c>
      <c r="W13" s="46"/>
      <c r="X13" s="46">
        <v>0</v>
      </c>
      <c r="Y13" s="46">
        <f t="shared" ref="Y13" si="2">+L13+M13-N13-O13-P13-Q13-R13-S13-T13-U13-V13-X13</f>
        <v>11170190</v>
      </c>
      <c r="Z13" s="48">
        <v>45701</v>
      </c>
      <c r="AA13" s="44"/>
      <c r="AB13" s="44"/>
      <c r="AC13" s="44"/>
      <c r="AD13" s="83" t="s">
        <v>53</v>
      </c>
    </row>
    <row r="14" spans="1:30" ht="30.75" hidden="1" thickBot="1" x14ac:dyDescent="0.3">
      <c r="A14" s="82" t="s">
        <v>44</v>
      </c>
      <c r="B14" s="41">
        <v>4</v>
      </c>
      <c r="C14" s="41">
        <v>9</v>
      </c>
      <c r="D14" s="60">
        <v>899999115</v>
      </c>
      <c r="E14" s="44" t="s">
        <v>63</v>
      </c>
      <c r="F14" s="44">
        <v>751</v>
      </c>
      <c r="G14" s="44">
        <v>2024</v>
      </c>
      <c r="H14" s="53" t="s">
        <v>32</v>
      </c>
      <c r="I14" s="44"/>
      <c r="J14" s="44" t="s">
        <v>65</v>
      </c>
      <c r="K14" s="45">
        <v>13</v>
      </c>
      <c r="L14" s="46">
        <v>11170190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/>
      <c r="V14" s="46">
        <v>0</v>
      </c>
      <c r="W14" s="46"/>
      <c r="X14" s="46">
        <v>0</v>
      </c>
      <c r="Y14" s="46">
        <f t="shared" ref="Y14:Y17" si="3">+L14+M14-N14-O14-P14-Q14-R14-S14-T14-U14-V14-X14</f>
        <v>11170190</v>
      </c>
      <c r="Z14" s="48">
        <v>45701</v>
      </c>
      <c r="AA14" s="44"/>
      <c r="AB14" s="44"/>
      <c r="AC14" s="44"/>
      <c r="AD14" s="83" t="s">
        <v>53</v>
      </c>
    </row>
    <row r="15" spans="1:30" ht="30.75" hidden="1" thickBot="1" x14ac:dyDescent="0.3">
      <c r="A15" s="82" t="s">
        <v>44</v>
      </c>
      <c r="B15" s="41">
        <v>4</v>
      </c>
      <c r="C15" s="41">
        <v>10</v>
      </c>
      <c r="D15" s="60">
        <v>899999115</v>
      </c>
      <c r="E15" s="44" t="s">
        <v>63</v>
      </c>
      <c r="F15" s="44">
        <v>751</v>
      </c>
      <c r="G15" s="44">
        <v>2024</v>
      </c>
      <c r="H15" s="53" t="s">
        <v>32</v>
      </c>
      <c r="I15" s="44"/>
      <c r="J15" s="44" t="s">
        <v>66</v>
      </c>
      <c r="K15" s="45">
        <v>14</v>
      </c>
      <c r="L15" s="46">
        <v>11170190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/>
      <c r="V15" s="46">
        <v>0</v>
      </c>
      <c r="W15" s="46"/>
      <c r="X15" s="46">
        <v>0</v>
      </c>
      <c r="Y15" s="46">
        <f t="shared" si="3"/>
        <v>11170190</v>
      </c>
      <c r="Z15" s="48">
        <v>45701</v>
      </c>
      <c r="AA15" s="44"/>
      <c r="AB15" s="44"/>
      <c r="AC15" s="44"/>
      <c r="AD15" s="83" t="s">
        <v>53</v>
      </c>
    </row>
    <row r="16" spans="1:30" ht="30.75" hidden="1" thickBot="1" x14ac:dyDescent="0.3">
      <c r="A16" s="82" t="s">
        <v>44</v>
      </c>
      <c r="B16" s="41">
        <v>4</v>
      </c>
      <c r="C16" s="41">
        <v>11</v>
      </c>
      <c r="D16" s="60">
        <v>899999115</v>
      </c>
      <c r="E16" s="44" t="s">
        <v>63</v>
      </c>
      <c r="F16" s="44">
        <v>751</v>
      </c>
      <c r="G16" s="44">
        <v>2024</v>
      </c>
      <c r="H16" s="53" t="s">
        <v>32</v>
      </c>
      <c r="I16" s="44"/>
      <c r="J16" s="44" t="s">
        <v>67</v>
      </c>
      <c r="K16" s="45">
        <v>15</v>
      </c>
      <c r="L16" s="46">
        <v>11170190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/>
      <c r="V16" s="46">
        <v>0</v>
      </c>
      <c r="W16" s="46"/>
      <c r="X16" s="46">
        <v>0</v>
      </c>
      <c r="Y16" s="46">
        <f t="shared" si="3"/>
        <v>11170190</v>
      </c>
      <c r="Z16" s="48">
        <v>45701</v>
      </c>
      <c r="AA16" s="44"/>
      <c r="AB16" s="44"/>
      <c r="AC16" s="44"/>
      <c r="AD16" s="83" t="s">
        <v>53</v>
      </c>
    </row>
    <row r="17" spans="1:30" ht="15.75" hidden="1" thickBot="1" x14ac:dyDescent="0.3">
      <c r="A17" s="82" t="s">
        <v>44</v>
      </c>
      <c r="B17" s="41">
        <v>5</v>
      </c>
      <c r="C17" s="41">
        <v>12</v>
      </c>
      <c r="D17" s="60">
        <v>860030360</v>
      </c>
      <c r="E17" s="44" t="s">
        <v>68</v>
      </c>
      <c r="F17" s="44">
        <v>153768</v>
      </c>
      <c r="G17" s="44">
        <v>2025</v>
      </c>
      <c r="H17" s="53" t="s">
        <v>42</v>
      </c>
      <c r="I17" s="44" t="s">
        <v>46</v>
      </c>
      <c r="J17" s="44" t="s">
        <v>69</v>
      </c>
      <c r="K17" s="45">
        <v>1</v>
      </c>
      <c r="L17" s="46">
        <v>20649041</v>
      </c>
      <c r="M17" s="46">
        <f>10921.91+3881814.5</f>
        <v>3892736.41</v>
      </c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>
        <f t="shared" si="3"/>
        <v>24541777.41</v>
      </c>
      <c r="Z17" s="48">
        <v>45705</v>
      </c>
      <c r="AA17" s="44"/>
      <c r="AB17" s="44"/>
      <c r="AC17" s="44"/>
      <c r="AD17" s="83" t="s">
        <v>53</v>
      </c>
    </row>
    <row r="18" spans="1:30" ht="15.75" hidden="1" thickBot="1" x14ac:dyDescent="0.3">
      <c r="A18" s="82" t="s">
        <v>44</v>
      </c>
      <c r="B18" s="41">
        <v>5</v>
      </c>
      <c r="C18" s="41">
        <v>13</v>
      </c>
      <c r="D18" s="60" t="s">
        <v>70</v>
      </c>
      <c r="E18" s="44" t="s">
        <v>71</v>
      </c>
      <c r="F18" s="44">
        <v>1158</v>
      </c>
      <c r="G18" s="44">
        <v>2024</v>
      </c>
      <c r="H18" s="53" t="s">
        <v>32</v>
      </c>
      <c r="I18" s="44" t="s">
        <v>33</v>
      </c>
      <c r="J18" s="44" t="s">
        <v>72</v>
      </c>
      <c r="K18" s="45">
        <v>7</v>
      </c>
      <c r="L18" s="46">
        <v>334053250</v>
      </c>
      <c r="M18" s="46">
        <v>63470118</v>
      </c>
      <c r="N18" s="46">
        <v>2538805</v>
      </c>
      <c r="O18" s="46">
        <v>7788669</v>
      </c>
      <c r="P18" s="46"/>
      <c r="Q18" s="46">
        <v>900260</v>
      </c>
      <c r="R18" s="46"/>
      <c r="S18" s="46">
        <v>9520518</v>
      </c>
      <c r="T18" s="46"/>
      <c r="U18" s="46"/>
      <c r="V18" s="46"/>
      <c r="W18" s="46"/>
      <c r="X18" s="46"/>
      <c r="Y18" s="46">
        <f t="shared" ref="Y18:Y38" si="4">+L18+M18-N18-O18-P18-Q18-R18-S18-T18-U18-V18-X18</f>
        <v>376775116</v>
      </c>
      <c r="Z18" s="48">
        <v>45705</v>
      </c>
      <c r="AA18" s="44"/>
      <c r="AB18" s="44"/>
      <c r="AC18" s="44"/>
      <c r="AD18" s="83" t="s">
        <v>53</v>
      </c>
    </row>
    <row r="19" spans="1:30" ht="15.75" hidden="1" thickBot="1" x14ac:dyDescent="0.3">
      <c r="A19" s="82" t="s">
        <v>44</v>
      </c>
      <c r="B19" s="41">
        <v>5</v>
      </c>
      <c r="C19" s="41">
        <v>14</v>
      </c>
      <c r="D19" s="60">
        <v>900050192</v>
      </c>
      <c r="E19" s="44" t="s">
        <v>73</v>
      </c>
      <c r="F19" s="44">
        <v>822</v>
      </c>
      <c r="G19" s="44">
        <v>2025</v>
      </c>
      <c r="H19" s="53" t="s">
        <v>42</v>
      </c>
      <c r="I19" s="44" t="s">
        <v>74</v>
      </c>
      <c r="J19" s="44" t="s">
        <v>75</v>
      </c>
      <c r="K19" s="45">
        <v>1</v>
      </c>
      <c r="L19" s="46">
        <v>56000000</v>
      </c>
      <c r="M19" s="46"/>
      <c r="N19" s="46">
        <v>540960</v>
      </c>
      <c r="O19" s="46"/>
      <c r="P19" s="46"/>
      <c r="Q19" s="46">
        <v>2240000</v>
      </c>
      <c r="R19" s="46"/>
      <c r="S19" s="46"/>
      <c r="T19" s="46"/>
      <c r="U19" s="46"/>
      <c r="V19" s="46"/>
      <c r="W19" s="46"/>
      <c r="X19" s="46"/>
      <c r="Y19" s="46">
        <f t="shared" si="4"/>
        <v>53219040</v>
      </c>
      <c r="Z19" s="48">
        <v>46083</v>
      </c>
      <c r="AA19" s="44"/>
      <c r="AB19" s="44"/>
      <c r="AC19" s="44"/>
      <c r="AD19" s="83" t="s">
        <v>53</v>
      </c>
    </row>
    <row r="20" spans="1:30" ht="15.75" hidden="1" thickBot="1" x14ac:dyDescent="0.3">
      <c r="A20" s="82" t="s">
        <v>44</v>
      </c>
      <c r="B20" s="41">
        <v>5</v>
      </c>
      <c r="C20" s="41">
        <v>15</v>
      </c>
      <c r="D20" s="60">
        <v>901916186</v>
      </c>
      <c r="E20" s="44" t="s">
        <v>59</v>
      </c>
      <c r="F20" s="44">
        <v>150987</v>
      </c>
      <c r="G20" s="44">
        <v>2025</v>
      </c>
      <c r="H20" s="53" t="str">
        <f>+H18</f>
        <v>CESAR</v>
      </c>
      <c r="I20" s="44" t="s">
        <v>46</v>
      </c>
      <c r="J20" s="44" t="s">
        <v>76</v>
      </c>
      <c r="K20" s="45">
        <v>5</v>
      </c>
      <c r="L20" s="46">
        <v>39164159</v>
      </c>
      <c r="M20" s="46">
        <v>676472</v>
      </c>
      <c r="N20" s="46">
        <v>34393</v>
      </c>
      <c r="O20" s="46"/>
      <c r="P20" s="46"/>
      <c r="Q20" s="46">
        <v>71208</v>
      </c>
      <c r="R20" s="46"/>
      <c r="S20" s="46">
        <v>101471</v>
      </c>
      <c r="T20" s="46"/>
      <c r="U20" s="46"/>
      <c r="V20" s="46"/>
      <c r="W20" s="46"/>
      <c r="X20" s="46"/>
      <c r="Y20" s="46">
        <f t="shared" si="4"/>
        <v>39633559</v>
      </c>
      <c r="Z20" s="48">
        <v>46070</v>
      </c>
      <c r="AA20" s="44"/>
      <c r="AB20" s="44"/>
      <c r="AC20" s="44"/>
      <c r="AD20" s="83" t="s">
        <v>53</v>
      </c>
    </row>
    <row r="21" spans="1:30" ht="15.75" hidden="1" thickBot="1" x14ac:dyDescent="0.3">
      <c r="A21" s="82" t="s">
        <v>44</v>
      </c>
      <c r="B21" s="41">
        <v>5</v>
      </c>
      <c r="C21" s="41">
        <v>16</v>
      </c>
      <c r="D21" s="60">
        <v>825000286</v>
      </c>
      <c r="E21" s="44" t="s">
        <v>77</v>
      </c>
      <c r="F21" s="44">
        <v>683</v>
      </c>
      <c r="G21" s="44">
        <v>2025</v>
      </c>
      <c r="H21" s="53" t="s">
        <v>32</v>
      </c>
      <c r="I21" s="44" t="s">
        <v>74</v>
      </c>
      <c r="J21" s="44" t="s">
        <v>78</v>
      </c>
      <c r="K21" s="45">
        <v>6</v>
      </c>
      <c r="L21" s="46">
        <v>26172028</v>
      </c>
      <c r="M21" s="46">
        <v>1000452</v>
      </c>
      <c r="N21" s="46">
        <v>32057</v>
      </c>
      <c r="O21" s="46"/>
      <c r="P21" s="46"/>
      <c r="Q21" s="46">
        <v>46459</v>
      </c>
      <c r="R21" s="46"/>
      <c r="S21" s="46">
        <v>159068</v>
      </c>
      <c r="T21" s="46"/>
      <c r="U21" s="46"/>
      <c r="V21" s="46"/>
      <c r="W21" s="46"/>
      <c r="X21" s="46"/>
      <c r="Y21" s="46">
        <f t="shared" si="4"/>
        <v>26934896</v>
      </c>
      <c r="Z21" s="48">
        <v>46070</v>
      </c>
      <c r="AA21" s="44"/>
      <c r="AB21" s="44"/>
      <c r="AC21" s="44"/>
      <c r="AD21" s="83" t="s">
        <v>53</v>
      </c>
    </row>
    <row r="22" spans="1:30" ht="15.75" hidden="1" thickBot="1" x14ac:dyDescent="0.3">
      <c r="A22" s="82" t="s">
        <v>44</v>
      </c>
      <c r="B22" s="41">
        <v>5</v>
      </c>
      <c r="C22" s="41">
        <v>17</v>
      </c>
      <c r="D22" s="60">
        <v>8300613315</v>
      </c>
      <c r="E22" s="44" t="s">
        <v>79</v>
      </c>
      <c r="F22" s="44">
        <v>815</v>
      </c>
      <c r="G22" s="44">
        <v>2025</v>
      </c>
      <c r="H22" s="53" t="s">
        <v>32</v>
      </c>
      <c r="I22" s="44" t="s">
        <v>33</v>
      </c>
      <c r="J22" s="44" t="s">
        <v>80</v>
      </c>
      <c r="K22" s="45">
        <v>1</v>
      </c>
      <c r="L22" s="46">
        <v>117589366</v>
      </c>
      <c r="M22" s="46">
        <v>22341980</v>
      </c>
      <c r="N22" s="46">
        <v>1298187</v>
      </c>
      <c r="O22" s="46">
        <v>2939734</v>
      </c>
      <c r="P22" s="46"/>
      <c r="Q22" s="46"/>
      <c r="R22" s="46"/>
      <c r="S22" s="46">
        <v>3351297</v>
      </c>
      <c r="T22" s="46"/>
      <c r="U22" s="46"/>
      <c r="V22" s="46"/>
      <c r="W22" s="46"/>
      <c r="X22" s="46"/>
      <c r="Y22" s="46">
        <f t="shared" si="4"/>
        <v>132342128</v>
      </c>
      <c r="Z22" s="48">
        <v>46070</v>
      </c>
      <c r="AA22" s="44"/>
      <c r="AB22" s="44"/>
      <c r="AC22" s="44"/>
      <c r="AD22" s="83" t="s">
        <v>53</v>
      </c>
    </row>
    <row r="23" spans="1:30" ht="45.75" hidden="1" thickBot="1" x14ac:dyDescent="0.3">
      <c r="A23" s="82" t="s">
        <v>44</v>
      </c>
      <c r="B23" s="41">
        <v>6</v>
      </c>
      <c r="C23" s="41">
        <v>18</v>
      </c>
      <c r="D23" s="60">
        <v>901771862</v>
      </c>
      <c r="E23" s="44" t="s">
        <v>81</v>
      </c>
      <c r="F23" s="44">
        <v>1163</v>
      </c>
      <c r="G23" s="44">
        <v>2024</v>
      </c>
      <c r="H23" s="53" t="s">
        <v>42</v>
      </c>
      <c r="I23" s="44" t="s">
        <v>51</v>
      </c>
      <c r="J23" s="44" t="s">
        <v>82</v>
      </c>
      <c r="K23" s="45">
        <v>5</v>
      </c>
      <c r="L23" s="46">
        <v>127528117</v>
      </c>
      <c r="M23" s="46">
        <v>10007350</v>
      </c>
      <c r="N23" s="46">
        <v>976865</v>
      </c>
      <c r="O23" s="46">
        <v>1831540</v>
      </c>
      <c r="P23" s="46">
        <v>321517</v>
      </c>
      <c r="Q23" s="46">
        <v>1803214</v>
      </c>
      <c r="R23" s="46"/>
      <c r="S23" s="46">
        <v>1501103</v>
      </c>
      <c r="T23" s="46"/>
      <c r="U23" s="46"/>
      <c r="V23" s="46"/>
      <c r="W23" s="46"/>
      <c r="X23" s="46"/>
      <c r="Y23" s="46">
        <f t="shared" si="4"/>
        <v>131101228</v>
      </c>
      <c r="Z23" s="48"/>
      <c r="AA23" s="44"/>
      <c r="AB23" s="44"/>
      <c r="AC23" s="44"/>
      <c r="AD23" s="83" t="s">
        <v>83</v>
      </c>
    </row>
    <row r="24" spans="1:30" ht="15.75" hidden="1" thickBot="1" x14ac:dyDescent="0.3">
      <c r="A24" s="82" t="s">
        <v>44</v>
      </c>
      <c r="B24" s="41">
        <v>6</v>
      </c>
      <c r="C24" s="41">
        <v>19</v>
      </c>
      <c r="D24" s="60" t="s">
        <v>84</v>
      </c>
      <c r="E24" s="44" t="s">
        <v>85</v>
      </c>
      <c r="F24" s="44">
        <v>1136</v>
      </c>
      <c r="G24" s="44">
        <v>2024</v>
      </c>
      <c r="H24" s="53" t="s">
        <v>32</v>
      </c>
      <c r="I24" s="44" t="s">
        <v>86</v>
      </c>
      <c r="J24" s="44" t="s">
        <v>87</v>
      </c>
      <c r="K24" s="45">
        <v>5</v>
      </c>
      <c r="L24" s="46">
        <v>1071979917</v>
      </c>
      <c r="M24" s="46"/>
      <c r="N24" s="46">
        <v>8147047</v>
      </c>
      <c r="O24" s="46"/>
      <c r="P24" s="46"/>
      <c r="Q24" s="46"/>
      <c r="R24" s="46">
        <v>21439598</v>
      </c>
      <c r="S24" s="46"/>
      <c r="T24" s="46">
        <v>53598996</v>
      </c>
      <c r="U24" s="46">
        <v>5359900</v>
      </c>
      <c r="V24" s="46"/>
      <c r="W24" s="46"/>
      <c r="X24" s="46"/>
      <c r="Y24" s="46">
        <f t="shared" si="4"/>
        <v>983434376</v>
      </c>
      <c r="Z24" s="48">
        <v>46073</v>
      </c>
      <c r="AA24" s="44"/>
      <c r="AB24" s="44"/>
      <c r="AC24" s="44"/>
      <c r="AD24" s="83" t="s">
        <v>53</v>
      </c>
    </row>
    <row r="25" spans="1:30" ht="60.75" hidden="1" thickBot="1" x14ac:dyDescent="0.3">
      <c r="A25" s="82" t="s">
        <v>44</v>
      </c>
      <c r="B25" s="41">
        <v>6</v>
      </c>
      <c r="C25" s="41">
        <v>20</v>
      </c>
      <c r="D25" s="60">
        <v>900430275</v>
      </c>
      <c r="E25" s="44" t="s">
        <v>88</v>
      </c>
      <c r="F25" s="44">
        <v>844</v>
      </c>
      <c r="G25" s="44">
        <v>2025</v>
      </c>
      <c r="H25" s="53" t="s">
        <v>42</v>
      </c>
      <c r="I25" s="44" t="s">
        <v>86</v>
      </c>
      <c r="J25" s="44" t="s">
        <v>89</v>
      </c>
      <c r="K25" s="45">
        <v>1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>
        <f t="shared" si="4"/>
        <v>0</v>
      </c>
      <c r="Z25" s="48"/>
      <c r="AA25" s="44"/>
      <c r="AB25" s="44"/>
      <c r="AC25" s="44"/>
      <c r="AD25" s="83"/>
    </row>
    <row r="26" spans="1:30" s="29" customFormat="1" ht="30.75" hidden="1" thickBot="1" x14ac:dyDescent="0.3">
      <c r="A26" s="82" t="s">
        <v>44</v>
      </c>
      <c r="B26" s="41">
        <v>6</v>
      </c>
      <c r="C26" s="41">
        <v>21</v>
      </c>
      <c r="D26" s="60">
        <v>901226533</v>
      </c>
      <c r="E26" s="44" t="s">
        <v>90</v>
      </c>
      <c r="F26" s="44">
        <v>846</v>
      </c>
      <c r="G26" s="44">
        <v>2025</v>
      </c>
      <c r="H26" s="53" t="s">
        <v>32</v>
      </c>
      <c r="I26" s="44" t="s">
        <v>74</v>
      </c>
      <c r="J26" s="44" t="s">
        <v>91</v>
      </c>
      <c r="K26" s="45">
        <v>1</v>
      </c>
      <c r="L26" s="46">
        <v>42761742</v>
      </c>
      <c r="M26" s="46"/>
      <c r="N26" s="46"/>
      <c r="O26" s="46"/>
      <c r="P26" s="46"/>
      <c r="Q26" s="46">
        <v>1710470</v>
      </c>
      <c r="R26" s="46"/>
      <c r="S26" s="46"/>
      <c r="T26" s="46"/>
      <c r="U26" s="46"/>
      <c r="V26" s="46"/>
      <c r="W26" s="46"/>
      <c r="X26" s="46"/>
      <c r="Y26" s="46">
        <f t="shared" si="4"/>
        <v>41051272</v>
      </c>
      <c r="Z26" s="48">
        <v>46076</v>
      </c>
      <c r="AA26" s="44"/>
      <c r="AB26" s="44"/>
      <c r="AC26" s="44"/>
      <c r="AD26" s="83" t="s">
        <v>53</v>
      </c>
    </row>
    <row r="27" spans="1:30" ht="15.75" hidden="1" thickBot="1" x14ac:dyDescent="0.3">
      <c r="A27" s="82" t="s">
        <v>44</v>
      </c>
      <c r="B27" s="41">
        <v>6</v>
      </c>
      <c r="C27" s="41">
        <v>22</v>
      </c>
      <c r="D27" s="60">
        <v>902016323</v>
      </c>
      <c r="E27" s="44" t="s">
        <v>92</v>
      </c>
      <c r="F27" s="44">
        <v>879</v>
      </c>
      <c r="G27" s="44">
        <v>2025</v>
      </c>
      <c r="H27" s="53" t="s">
        <v>42</v>
      </c>
      <c r="I27" s="44" t="s">
        <v>74</v>
      </c>
      <c r="J27" s="44" t="s">
        <v>93</v>
      </c>
      <c r="K27" s="45">
        <v>1</v>
      </c>
      <c r="L27" s="46">
        <v>47877101</v>
      </c>
      <c r="M27" s="46">
        <v>3236565</v>
      </c>
      <c r="N27" s="46">
        <v>9458</v>
      </c>
      <c r="O27" s="46"/>
      <c r="P27" s="46"/>
      <c r="Q27" s="46">
        <v>13708</v>
      </c>
      <c r="R27" s="46"/>
      <c r="S27" s="46">
        <v>485485</v>
      </c>
      <c r="T27" s="46"/>
      <c r="U27" s="46"/>
      <c r="V27" s="46"/>
      <c r="W27" s="46"/>
      <c r="X27" s="46"/>
      <c r="Y27" s="46">
        <f t="shared" si="4"/>
        <v>50605015</v>
      </c>
      <c r="Z27" s="48">
        <v>46083</v>
      </c>
      <c r="AA27" s="44"/>
      <c r="AB27" s="44"/>
      <c r="AC27" s="44"/>
      <c r="AD27" s="83" t="s">
        <v>53</v>
      </c>
    </row>
    <row r="28" spans="1:30" ht="15.75" hidden="1" thickBot="1" x14ac:dyDescent="0.3">
      <c r="A28" s="82" t="s">
        <v>44</v>
      </c>
      <c r="B28" s="41">
        <v>6</v>
      </c>
      <c r="C28" s="41">
        <v>23</v>
      </c>
      <c r="D28" s="60">
        <v>902016323</v>
      </c>
      <c r="E28" s="44" t="s">
        <v>92</v>
      </c>
      <c r="F28" s="44">
        <v>879</v>
      </c>
      <c r="G28" s="44">
        <v>2025</v>
      </c>
      <c r="H28" s="53" t="s">
        <v>42</v>
      </c>
      <c r="I28" s="44" t="s">
        <v>74</v>
      </c>
      <c r="J28" s="44" t="s">
        <v>76</v>
      </c>
      <c r="K28" s="45">
        <v>2</v>
      </c>
      <c r="L28" s="46">
        <v>90199842</v>
      </c>
      <c r="M28" s="46">
        <v>5387850</v>
      </c>
      <c r="N28" s="46">
        <v>18965</v>
      </c>
      <c r="O28" s="46"/>
      <c r="P28" s="46"/>
      <c r="Q28" s="46">
        <v>27486</v>
      </c>
      <c r="R28" s="46"/>
      <c r="S28" s="46">
        <v>808178</v>
      </c>
      <c r="T28" s="46"/>
      <c r="U28" s="46"/>
      <c r="V28" s="46"/>
      <c r="W28" s="46"/>
      <c r="X28" s="46"/>
      <c r="Y28" s="46">
        <f t="shared" si="4"/>
        <v>94733063</v>
      </c>
      <c r="Z28" s="48">
        <v>46083</v>
      </c>
      <c r="AA28" s="44"/>
      <c r="AB28" s="44"/>
      <c r="AC28" s="44"/>
      <c r="AD28" s="83" t="s">
        <v>53</v>
      </c>
    </row>
    <row r="29" spans="1:30" ht="15.75" hidden="1" thickBot="1" x14ac:dyDescent="0.3">
      <c r="A29" s="82" t="s">
        <v>44</v>
      </c>
      <c r="B29" s="41">
        <v>6</v>
      </c>
      <c r="C29" s="41">
        <v>24</v>
      </c>
      <c r="D29" s="60">
        <v>830096621</v>
      </c>
      <c r="E29" s="44" t="s">
        <v>94</v>
      </c>
      <c r="F29" s="44">
        <v>739</v>
      </c>
      <c r="G29" s="44">
        <v>2025</v>
      </c>
      <c r="H29" s="53" t="s">
        <v>32</v>
      </c>
      <c r="I29" s="44" t="s">
        <v>95</v>
      </c>
      <c r="J29" s="44" t="s">
        <v>96</v>
      </c>
      <c r="K29" s="45">
        <v>1</v>
      </c>
      <c r="L29" s="46">
        <v>171752920</v>
      </c>
      <c r="M29" s="46">
        <v>22327880</v>
      </c>
      <c r="N29" s="46">
        <v>1185095</v>
      </c>
      <c r="O29" s="46">
        <v>1717529</v>
      </c>
      <c r="P29" s="46"/>
      <c r="Q29" s="46"/>
      <c r="R29" s="46"/>
      <c r="S29" s="46">
        <v>1288147</v>
      </c>
      <c r="T29" s="46"/>
      <c r="U29" s="46"/>
      <c r="V29" s="46"/>
      <c r="W29" s="46"/>
      <c r="X29" s="46"/>
      <c r="Y29" s="46">
        <f t="shared" si="4"/>
        <v>189890029</v>
      </c>
      <c r="Z29" s="48">
        <v>46076</v>
      </c>
      <c r="AA29" s="44"/>
      <c r="AB29" s="44"/>
      <c r="AC29" s="44"/>
      <c r="AD29" s="83" t="s">
        <v>53</v>
      </c>
    </row>
    <row r="30" spans="1:30" ht="15.75" hidden="1" thickBot="1" x14ac:dyDescent="0.3">
      <c r="A30" s="82" t="s">
        <v>44</v>
      </c>
      <c r="B30" s="41">
        <v>6</v>
      </c>
      <c r="C30" s="41">
        <v>24</v>
      </c>
      <c r="D30" s="60">
        <v>830096621</v>
      </c>
      <c r="E30" s="44" t="s">
        <v>94</v>
      </c>
      <c r="F30" s="44">
        <v>739</v>
      </c>
      <c r="G30" s="44">
        <v>2025</v>
      </c>
      <c r="H30" s="53" t="s">
        <v>32</v>
      </c>
      <c r="I30" s="44" t="s">
        <v>95</v>
      </c>
      <c r="J30" s="44" t="s">
        <v>96</v>
      </c>
      <c r="K30" s="45">
        <v>1</v>
      </c>
      <c r="L30" s="46">
        <v>37337143</v>
      </c>
      <c r="M30" s="46">
        <v>6752057</v>
      </c>
      <c r="N30" s="46">
        <v>257626</v>
      </c>
      <c r="O30" s="46">
        <v>0</v>
      </c>
      <c r="P30" s="46"/>
      <c r="Q30" s="46">
        <v>1493486</v>
      </c>
      <c r="R30" s="46"/>
      <c r="S30" s="46">
        <v>1012809</v>
      </c>
      <c r="T30" s="46"/>
      <c r="U30" s="46"/>
      <c r="V30" s="46"/>
      <c r="W30" s="46"/>
      <c r="X30" s="46"/>
      <c r="Y30" s="46">
        <f>+L30+M30-N30-O30-P30-Q30-R30-S30-T30-U30-V30-X30</f>
        <v>41325279</v>
      </c>
      <c r="Z30" s="48">
        <v>46076</v>
      </c>
      <c r="AA30" s="44"/>
      <c r="AB30" s="44"/>
      <c r="AC30" s="44"/>
      <c r="AD30" s="83" t="s">
        <v>53</v>
      </c>
    </row>
    <row r="31" spans="1:30" ht="15.75" hidden="1" thickBot="1" x14ac:dyDescent="0.3">
      <c r="A31" s="82" t="s">
        <v>44</v>
      </c>
      <c r="B31" s="41">
        <v>6</v>
      </c>
      <c r="C31" s="41">
        <v>25</v>
      </c>
      <c r="D31" s="60">
        <v>901144049</v>
      </c>
      <c r="E31" s="44" t="s">
        <v>97</v>
      </c>
      <c r="F31" s="44">
        <v>819</v>
      </c>
      <c r="G31" s="44">
        <v>2025</v>
      </c>
      <c r="H31" s="53" t="s">
        <v>32</v>
      </c>
      <c r="I31" s="44" t="s">
        <v>98</v>
      </c>
      <c r="J31" s="44" t="s">
        <v>99</v>
      </c>
      <c r="K31" s="45">
        <v>1</v>
      </c>
      <c r="L31" s="46">
        <v>1136054303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>
        <f t="shared" si="4"/>
        <v>1136054303</v>
      </c>
      <c r="Z31" s="48">
        <v>46083</v>
      </c>
      <c r="AA31" s="44"/>
      <c r="AB31" s="44"/>
      <c r="AC31" s="44"/>
      <c r="AD31" s="83" t="s">
        <v>53</v>
      </c>
    </row>
    <row r="32" spans="1:30" ht="15.75" hidden="1" thickBot="1" x14ac:dyDescent="0.3">
      <c r="A32" s="82" t="s">
        <v>44</v>
      </c>
      <c r="B32" s="41">
        <v>6</v>
      </c>
      <c r="C32" s="41">
        <v>26</v>
      </c>
      <c r="D32" s="60">
        <v>901903224</v>
      </c>
      <c r="E32" s="44" t="s">
        <v>100</v>
      </c>
      <c r="F32" s="44">
        <v>1155</v>
      </c>
      <c r="G32" s="44">
        <v>2024</v>
      </c>
      <c r="H32" s="53" t="s">
        <v>32</v>
      </c>
      <c r="I32" s="44" t="s">
        <v>37</v>
      </c>
      <c r="J32" s="44" t="s">
        <v>101</v>
      </c>
      <c r="K32" s="45">
        <v>4</v>
      </c>
      <c r="L32" s="46">
        <v>16348573</v>
      </c>
      <c r="M32" s="46">
        <v>3106229</v>
      </c>
      <c r="N32" s="46">
        <v>141579</v>
      </c>
      <c r="O32" s="46"/>
      <c r="P32" s="46"/>
      <c r="Q32" s="46">
        <v>980914</v>
      </c>
      <c r="R32" s="46"/>
      <c r="S32" s="46">
        <v>465934</v>
      </c>
      <c r="T32" s="46">
        <v>81743</v>
      </c>
      <c r="U32" s="46"/>
      <c r="V32" s="46"/>
      <c r="W32" s="46"/>
      <c r="X32" s="46"/>
      <c r="Y32" s="46">
        <f t="shared" si="4"/>
        <v>17784632</v>
      </c>
      <c r="Z32" s="48">
        <v>46073</v>
      </c>
      <c r="AA32" s="44"/>
      <c r="AB32" s="44"/>
      <c r="AC32" s="44"/>
      <c r="AD32" s="83" t="s">
        <v>53</v>
      </c>
    </row>
    <row r="33" spans="1:30" ht="15.75" hidden="1" thickBot="1" x14ac:dyDescent="0.3">
      <c r="A33" s="82" t="s">
        <v>44</v>
      </c>
      <c r="B33" s="41">
        <v>6</v>
      </c>
      <c r="C33" s="41">
        <v>27</v>
      </c>
      <c r="D33" s="60">
        <v>811009788</v>
      </c>
      <c r="E33" s="44" t="s">
        <v>102</v>
      </c>
      <c r="F33" s="44">
        <v>135479</v>
      </c>
      <c r="G33" s="44">
        <v>2025</v>
      </c>
      <c r="H33" s="53" t="s">
        <v>42</v>
      </c>
      <c r="I33" s="44" t="s">
        <v>33</v>
      </c>
      <c r="J33" s="44" t="s">
        <v>103</v>
      </c>
      <c r="K33" s="45">
        <v>25</v>
      </c>
      <c r="L33" s="46">
        <v>2817588</v>
      </c>
      <c r="M33" s="46"/>
      <c r="N33" s="46">
        <v>3706</v>
      </c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>
        <f t="shared" si="4"/>
        <v>2813882</v>
      </c>
      <c r="Z33" s="48">
        <v>45708</v>
      </c>
      <c r="AA33" s="44"/>
      <c r="AB33" s="44"/>
      <c r="AC33" s="44"/>
      <c r="AD33" s="83" t="s">
        <v>53</v>
      </c>
    </row>
    <row r="34" spans="1:30" ht="15.75" hidden="1" thickBot="1" x14ac:dyDescent="0.3">
      <c r="A34" s="82" t="s">
        <v>44</v>
      </c>
      <c r="B34" s="41">
        <v>6</v>
      </c>
      <c r="C34" s="41">
        <v>28</v>
      </c>
      <c r="D34" s="60">
        <v>811009788</v>
      </c>
      <c r="E34" s="44" t="s">
        <v>102</v>
      </c>
      <c r="F34" s="44">
        <v>135479</v>
      </c>
      <c r="G34" s="44">
        <v>2025</v>
      </c>
      <c r="H34" s="53" t="s">
        <v>42</v>
      </c>
      <c r="I34" s="44" t="s">
        <v>33</v>
      </c>
      <c r="J34" s="44" t="s">
        <v>104</v>
      </c>
      <c r="K34" s="45">
        <v>26</v>
      </c>
      <c r="L34" s="46">
        <v>3883864</v>
      </c>
      <c r="M34" s="46"/>
      <c r="N34" s="46">
        <v>5239</v>
      </c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>
        <f t="shared" si="4"/>
        <v>3878625</v>
      </c>
      <c r="Z34" s="48">
        <v>45708</v>
      </c>
      <c r="AA34" s="44"/>
      <c r="AB34" s="44"/>
      <c r="AC34" s="44"/>
      <c r="AD34" s="83" t="s">
        <v>53</v>
      </c>
    </row>
    <row r="35" spans="1:30" ht="15.75" hidden="1" thickBot="1" x14ac:dyDescent="0.3">
      <c r="A35" s="82" t="s">
        <v>44</v>
      </c>
      <c r="B35" s="41">
        <v>6</v>
      </c>
      <c r="C35" s="41">
        <v>29</v>
      </c>
      <c r="D35" s="60">
        <v>811009788</v>
      </c>
      <c r="E35" s="44" t="s">
        <v>102</v>
      </c>
      <c r="F35" s="44">
        <v>135479</v>
      </c>
      <c r="G35" s="44">
        <v>2025</v>
      </c>
      <c r="H35" s="53" t="s">
        <v>42</v>
      </c>
      <c r="I35" s="44" t="s">
        <v>33</v>
      </c>
      <c r="J35" s="44" t="s">
        <v>105</v>
      </c>
      <c r="K35" s="45">
        <v>27</v>
      </c>
      <c r="L35" s="46">
        <v>4246839</v>
      </c>
      <c r="M35" s="46"/>
      <c r="N35" s="46">
        <v>5788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>
        <f t="shared" si="4"/>
        <v>4241051</v>
      </c>
      <c r="Z35" s="48">
        <v>45708</v>
      </c>
      <c r="AA35" s="44"/>
      <c r="AB35" s="44"/>
      <c r="AC35" s="44"/>
      <c r="AD35" s="83" t="s">
        <v>53</v>
      </c>
    </row>
    <row r="36" spans="1:30" ht="15.75" hidden="1" thickBot="1" x14ac:dyDescent="0.3">
      <c r="A36" s="82" t="s">
        <v>44</v>
      </c>
      <c r="B36" s="41">
        <v>6</v>
      </c>
      <c r="C36" s="41">
        <v>30</v>
      </c>
      <c r="D36" s="60">
        <v>811009788</v>
      </c>
      <c r="E36" s="44" t="s">
        <v>102</v>
      </c>
      <c r="F36" s="44">
        <v>135479</v>
      </c>
      <c r="G36" s="44">
        <v>2025</v>
      </c>
      <c r="H36" s="53" t="s">
        <v>42</v>
      </c>
      <c r="I36" s="44" t="s">
        <v>33</v>
      </c>
      <c r="J36" s="44" t="s">
        <v>105</v>
      </c>
      <c r="K36" s="45">
        <v>28</v>
      </c>
      <c r="L36" s="46">
        <v>3633090</v>
      </c>
      <c r="M36" s="46"/>
      <c r="N36" s="46">
        <v>4920</v>
      </c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>
        <f t="shared" si="4"/>
        <v>3628170</v>
      </c>
      <c r="Z36" s="48">
        <v>45708</v>
      </c>
      <c r="AA36" s="44"/>
      <c r="AB36" s="44"/>
      <c r="AC36" s="44"/>
      <c r="AD36" s="83" t="s">
        <v>53</v>
      </c>
    </row>
    <row r="37" spans="1:30" ht="15.75" hidden="1" thickBot="1" x14ac:dyDescent="0.3">
      <c r="A37" s="82" t="s">
        <v>44</v>
      </c>
      <c r="B37" s="41">
        <v>6</v>
      </c>
      <c r="C37" s="41">
        <v>31</v>
      </c>
      <c r="D37" s="60">
        <v>902014746</v>
      </c>
      <c r="E37" s="44" t="s">
        <v>106</v>
      </c>
      <c r="F37" s="44">
        <v>866</v>
      </c>
      <c r="G37" s="44">
        <v>2025</v>
      </c>
      <c r="H37" s="53" t="s">
        <v>32</v>
      </c>
      <c r="I37" s="44" t="s">
        <v>74</v>
      </c>
      <c r="J37" s="44" t="s">
        <v>107</v>
      </c>
      <c r="K37" s="45">
        <v>1</v>
      </c>
      <c r="L37" s="46">
        <v>338364216</v>
      </c>
      <c r="M37" s="46">
        <v>64289201</v>
      </c>
      <c r="N37" s="46">
        <v>2591870</v>
      </c>
      <c r="O37" s="46"/>
      <c r="P37" s="46"/>
      <c r="Q37" s="46">
        <v>13534569</v>
      </c>
      <c r="R37" s="46"/>
      <c r="S37" s="46">
        <v>9643380</v>
      </c>
      <c r="T37" s="46"/>
      <c r="U37" s="46"/>
      <c r="V37" s="46"/>
      <c r="W37" s="46"/>
      <c r="X37" s="46"/>
      <c r="Y37" s="46">
        <f t="shared" si="4"/>
        <v>376883598</v>
      </c>
      <c r="Z37" s="48">
        <v>45708</v>
      </c>
      <c r="AA37" s="44"/>
      <c r="AB37" s="44"/>
      <c r="AC37" s="44"/>
      <c r="AD37" s="83" t="s">
        <v>53</v>
      </c>
    </row>
    <row r="38" spans="1:30" ht="30.75" hidden="1" thickBot="1" x14ac:dyDescent="0.3">
      <c r="A38" s="84" t="s">
        <v>44</v>
      </c>
      <c r="B38" s="85">
        <v>6</v>
      </c>
      <c r="C38" s="85">
        <v>32</v>
      </c>
      <c r="D38" s="86">
        <v>899999230</v>
      </c>
      <c r="E38" s="87" t="s">
        <v>108</v>
      </c>
      <c r="F38" s="87">
        <v>716</v>
      </c>
      <c r="G38" s="87">
        <v>2025</v>
      </c>
      <c r="H38" s="88" t="s">
        <v>32</v>
      </c>
      <c r="I38" s="87" t="s">
        <v>37</v>
      </c>
      <c r="J38" s="87" t="s">
        <v>109</v>
      </c>
      <c r="K38" s="89">
        <v>2</v>
      </c>
      <c r="L38" s="90">
        <v>1144542004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>
        <f t="shared" si="4"/>
        <v>1144542004</v>
      </c>
      <c r="Z38" s="91">
        <v>45708</v>
      </c>
      <c r="AA38" s="87"/>
      <c r="AB38" s="87"/>
      <c r="AC38" s="87"/>
      <c r="AD38" s="92" t="s">
        <v>53</v>
      </c>
    </row>
    <row r="39" spans="1:30" ht="30.75" hidden="1" thickBot="1" x14ac:dyDescent="0.3">
      <c r="A39" s="76" t="s">
        <v>110</v>
      </c>
      <c r="B39" s="77">
        <v>1</v>
      </c>
      <c r="C39" s="77">
        <v>1</v>
      </c>
      <c r="D39" s="94" t="s">
        <v>55</v>
      </c>
      <c r="E39" s="95" t="s">
        <v>56</v>
      </c>
      <c r="F39" s="95">
        <v>791</v>
      </c>
      <c r="G39" s="95">
        <v>2025</v>
      </c>
      <c r="H39" s="96" t="s">
        <v>32</v>
      </c>
      <c r="I39" s="95" t="s">
        <v>57</v>
      </c>
      <c r="J39" s="95" t="s">
        <v>58</v>
      </c>
      <c r="K39" s="97">
        <v>1</v>
      </c>
      <c r="L39" s="98">
        <v>3830192</v>
      </c>
      <c r="M39" s="98"/>
      <c r="N39" s="98">
        <v>0</v>
      </c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>
        <f t="shared" ref="Y39:Y49" si="5">+L39+M39-N39-O39-P39-Q39-R39-S39-T39-U39-V39-X39</f>
        <v>3830192</v>
      </c>
      <c r="Z39" s="99">
        <v>46086</v>
      </c>
      <c r="AA39" s="95"/>
      <c r="AB39" s="95"/>
      <c r="AC39" s="95"/>
      <c r="AD39" s="100" t="s">
        <v>111</v>
      </c>
    </row>
    <row r="40" spans="1:30" ht="45.75" hidden="1" thickBot="1" x14ac:dyDescent="0.3">
      <c r="A40" s="82" t="s">
        <v>110</v>
      </c>
      <c r="B40" s="41">
        <v>2</v>
      </c>
      <c r="C40" s="41">
        <v>2</v>
      </c>
      <c r="D40" s="60">
        <v>901771862</v>
      </c>
      <c r="E40" s="44" t="s">
        <v>81</v>
      </c>
      <c r="F40" s="44">
        <v>1163</v>
      </c>
      <c r="G40" s="44">
        <v>2024</v>
      </c>
      <c r="H40" s="53" t="s">
        <v>42</v>
      </c>
      <c r="I40" s="44" t="s">
        <v>51</v>
      </c>
      <c r="J40" s="44" t="s">
        <v>112</v>
      </c>
      <c r="K40" s="45">
        <v>6</v>
      </c>
      <c r="L40" s="46">
        <v>144027328</v>
      </c>
      <c r="M40" s="46">
        <v>15158296</v>
      </c>
      <c r="N40" s="46">
        <v>720249</v>
      </c>
      <c r="O40" s="46">
        <v>1493639</v>
      </c>
      <c r="P40" s="46">
        <v>213500</v>
      </c>
      <c r="Q40" s="46">
        <v>1127271</v>
      </c>
      <c r="R40" s="46"/>
      <c r="S40" s="46">
        <v>2273744</v>
      </c>
      <c r="T40" s="46"/>
      <c r="U40" s="46"/>
      <c r="V40" s="46"/>
      <c r="W40" s="46"/>
      <c r="X40" s="46"/>
      <c r="Y40" s="46">
        <f t="shared" si="5"/>
        <v>153357221</v>
      </c>
      <c r="Z40" s="48">
        <v>46087</v>
      </c>
      <c r="AA40" s="44"/>
      <c r="AB40" s="44"/>
      <c r="AC40" s="44"/>
      <c r="AD40" s="83" t="s">
        <v>111</v>
      </c>
    </row>
    <row r="41" spans="1:30" ht="15.75" hidden="1" thickBot="1" x14ac:dyDescent="0.3">
      <c r="A41" s="82" t="s">
        <v>110</v>
      </c>
      <c r="B41" s="41">
        <v>2</v>
      </c>
      <c r="C41" s="41">
        <v>3</v>
      </c>
      <c r="D41" s="60" t="s">
        <v>113</v>
      </c>
      <c r="E41" s="44" t="s">
        <v>114</v>
      </c>
      <c r="F41" s="44">
        <v>855</v>
      </c>
      <c r="G41" s="44">
        <v>2025</v>
      </c>
      <c r="H41" s="53" t="s">
        <v>32</v>
      </c>
      <c r="I41" s="44" t="s">
        <v>74</v>
      </c>
      <c r="J41" s="44" t="s">
        <v>115</v>
      </c>
      <c r="K41" s="45">
        <v>1</v>
      </c>
      <c r="L41" s="46">
        <v>23691398</v>
      </c>
      <c r="M41" s="46">
        <v>4501366</v>
      </c>
      <c r="N41" s="46">
        <v>228859</v>
      </c>
      <c r="O41" s="46">
        <v>507303</v>
      </c>
      <c r="P41" s="46"/>
      <c r="Q41" s="46">
        <v>135971</v>
      </c>
      <c r="R41" s="46"/>
      <c r="S41" s="46">
        <v>675205</v>
      </c>
      <c r="T41" s="46"/>
      <c r="U41" s="46"/>
      <c r="V41" s="46"/>
      <c r="W41" s="46"/>
      <c r="X41" s="46"/>
      <c r="Y41" s="46">
        <f t="shared" si="5"/>
        <v>26645426</v>
      </c>
      <c r="Z41" s="48">
        <v>46091</v>
      </c>
      <c r="AA41" s="44"/>
      <c r="AB41" s="44"/>
      <c r="AC41" s="44"/>
      <c r="AD41" s="83" t="s">
        <v>111</v>
      </c>
    </row>
    <row r="42" spans="1:30" ht="45.75" hidden="1" thickBot="1" x14ac:dyDescent="0.3">
      <c r="A42" s="82" t="s">
        <v>110</v>
      </c>
      <c r="B42" s="41">
        <v>3</v>
      </c>
      <c r="C42" s="41">
        <v>4</v>
      </c>
      <c r="D42" s="60" t="s">
        <v>116</v>
      </c>
      <c r="E42" s="44" t="s">
        <v>117</v>
      </c>
      <c r="F42" s="44">
        <v>843</v>
      </c>
      <c r="G42" s="44">
        <v>2025</v>
      </c>
      <c r="H42" s="53" t="s">
        <v>42</v>
      </c>
      <c r="I42" s="44" t="s">
        <v>74</v>
      </c>
      <c r="J42" s="44" t="s">
        <v>118</v>
      </c>
      <c r="K42" s="45">
        <v>2</v>
      </c>
      <c r="L42" s="46">
        <v>89400000</v>
      </c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>
        <f t="shared" si="5"/>
        <v>89400000</v>
      </c>
      <c r="Z42" s="48">
        <v>46094</v>
      </c>
      <c r="AA42" s="44"/>
      <c r="AB42" s="44"/>
      <c r="AC42" s="44"/>
      <c r="AD42" s="83" t="s">
        <v>111</v>
      </c>
    </row>
    <row r="43" spans="1:30" ht="30.75" hidden="1" thickBot="1" x14ac:dyDescent="0.3">
      <c r="A43" s="101" t="s">
        <v>110</v>
      </c>
      <c r="B43" s="16">
        <v>3</v>
      </c>
      <c r="C43" s="16">
        <v>5</v>
      </c>
      <c r="D43" s="16"/>
      <c r="E43" s="18" t="s">
        <v>119</v>
      </c>
      <c r="F43" s="18">
        <v>526</v>
      </c>
      <c r="G43" s="18">
        <v>2023</v>
      </c>
      <c r="H43" s="19" t="s">
        <v>32</v>
      </c>
      <c r="I43" s="16" t="s">
        <v>120</v>
      </c>
      <c r="J43" s="18" t="s">
        <v>121</v>
      </c>
      <c r="K43" s="16">
        <v>10</v>
      </c>
      <c r="L43" s="17">
        <v>17101358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50">
        <f t="shared" si="5"/>
        <v>17101358</v>
      </c>
      <c r="Z43" s="18"/>
      <c r="AA43" s="18"/>
      <c r="AB43" s="18"/>
      <c r="AC43" s="18"/>
      <c r="AD43" s="102" t="s">
        <v>122</v>
      </c>
    </row>
    <row r="44" spans="1:30" ht="15.75" hidden="1" thickBot="1" x14ac:dyDescent="0.3">
      <c r="A44" s="82" t="s">
        <v>110</v>
      </c>
      <c r="B44" s="41">
        <v>3</v>
      </c>
      <c r="C44" s="41">
        <v>6</v>
      </c>
      <c r="D44" s="60">
        <v>900068796</v>
      </c>
      <c r="E44" s="44" t="s">
        <v>123</v>
      </c>
      <c r="F44" s="44">
        <v>1011</v>
      </c>
      <c r="G44" s="44">
        <v>2024</v>
      </c>
      <c r="H44" s="53" t="s">
        <v>42</v>
      </c>
      <c r="I44" s="44"/>
      <c r="J44" s="44" t="s">
        <v>124</v>
      </c>
      <c r="K44" s="45">
        <v>5</v>
      </c>
      <c r="L44" s="46">
        <v>60828418</v>
      </c>
      <c r="M44" s="46">
        <v>8526414</v>
      </c>
      <c r="N44" s="46">
        <v>587603</v>
      </c>
      <c r="O44" s="46">
        <v>723776</v>
      </c>
      <c r="P44" s="46"/>
      <c r="Q44" s="46">
        <v>1275095</v>
      </c>
      <c r="R44" s="46"/>
      <c r="S44" s="46">
        <v>1278962</v>
      </c>
      <c r="T44" s="46"/>
      <c r="U44" s="46"/>
      <c r="V44" s="46"/>
      <c r="W44" s="46"/>
      <c r="X44" s="46"/>
      <c r="Y44" s="46">
        <f t="shared" si="5"/>
        <v>65489396</v>
      </c>
      <c r="Z44" s="48">
        <v>46094</v>
      </c>
      <c r="AA44" s="44"/>
      <c r="AB44" s="44"/>
      <c r="AC44" s="44"/>
      <c r="AD44" s="83" t="s">
        <v>125</v>
      </c>
    </row>
    <row r="45" spans="1:30" ht="15.75" hidden="1" thickBot="1" x14ac:dyDescent="0.3">
      <c r="A45" s="82" t="s">
        <v>110</v>
      </c>
      <c r="B45" s="41">
        <v>3</v>
      </c>
      <c r="C45" s="41">
        <v>7</v>
      </c>
      <c r="D45" s="60">
        <v>830032429</v>
      </c>
      <c r="E45" s="44" t="s">
        <v>126</v>
      </c>
      <c r="F45" s="44">
        <v>1160</v>
      </c>
      <c r="G45" s="44">
        <v>2024</v>
      </c>
      <c r="H45" s="53" t="s">
        <v>42</v>
      </c>
      <c r="I45" s="44"/>
      <c r="J45" s="44" t="s">
        <v>127</v>
      </c>
      <c r="K45" s="45">
        <v>3</v>
      </c>
      <c r="L45" s="46">
        <v>39999880</v>
      </c>
      <c r="M45" s="46"/>
      <c r="N45" s="46">
        <v>386399</v>
      </c>
      <c r="O45" s="46">
        <v>362200</v>
      </c>
      <c r="P45" s="46"/>
      <c r="Q45" s="46">
        <v>1020476</v>
      </c>
      <c r="R45" s="46"/>
      <c r="S45" s="46"/>
      <c r="T45" s="46"/>
      <c r="U45" s="46"/>
      <c r="V45" s="46"/>
      <c r="W45" s="46"/>
      <c r="X45" s="46"/>
      <c r="Y45" s="46">
        <f>+L45+M45-N45-O45-P45-Q45-R45-S45-T45-U45-V45-X45</f>
        <v>38230805</v>
      </c>
      <c r="Z45" s="48">
        <v>46094</v>
      </c>
      <c r="AA45" s="44"/>
      <c r="AB45" s="44"/>
      <c r="AC45" s="44"/>
      <c r="AD45" s="83" t="s">
        <v>111</v>
      </c>
    </row>
    <row r="46" spans="1:30" ht="30.75" hidden="1" thickBot="1" x14ac:dyDescent="0.3">
      <c r="A46" s="82" t="s">
        <v>110</v>
      </c>
      <c r="B46" s="41">
        <v>4</v>
      </c>
      <c r="C46" s="41">
        <v>8</v>
      </c>
      <c r="D46" s="60" t="s">
        <v>128</v>
      </c>
      <c r="E46" s="44" t="s">
        <v>129</v>
      </c>
      <c r="F46" s="44">
        <v>748</v>
      </c>
      <c r="G46" s="44">
        <v>2025</v>
      </c>
      <c r="H46" s="53" t="s">
        <v>32</v>
      </c>
      <c r="I46" s="44" t="s">
        <v>74</v>
      </c>
      <c r="J46" s="44" t="s">
        <v>130</v>
      </c>
      <c r="K46" s="45">
        <v>1</v>
      </c>
      <c r="L46" s="46">
        <v>39397647</v>
      </c>
      <c r="M46" s="46"/>
      <c r="N46" s="46">
        <v>271844</v>
      </c>
      <c r="O46" s="46"/>
      <c r="P46" s="46"/>
      <c r="Q46" s="46">
        <v>1575906</v>
      </c>
      <c r="R46" s="46"/>
      <c r="S46" s="46"/>
      <c r="T46" s="46"/>
      <c r="U46" s="46"/>
      <c r="V46" s="46"/>
      <c r="W46" s="46"/>
      <c r="X46" s="46"/>
      <c r="Y46" s="46">
        <f t="shared" si="5"/>
        <v>37549897</v>
      </c>
      <c r="Z46" s="48">
        <v>46099</v>
      </c>
      <c r="AA46" s="44"/>
      <c r="AB46" s="44"/>
      <c r="AC46" s="44"/>
      <c r="AD46" s="83" t="s">
        <v>111</v>
      </c>
    </row>
    <row r="47" spans="1:30" ht="30.75" hidden="1" thickBot="1" x14ac:dyDescent="0.3">
      <c r="A47" s="82" t="s">
        <v>110</v>
      </c>
      <c r="B47" s="41">
        <v>4</v>
      </c>
      <c r="C47" s="41">
        <v>9</v>
      </c>
      <c r="D47" s="60" t="s">
        <v>131</v>
      </c>
      <c r="E47" s="44" t="s">
        <v>129</v>
      </c>
      <c r="F47" s="44">
        <v>748</v>
      </c>
      <c r="G47" s="44">
        <v>2025</v>
      </c>
      <c r="H47" s="53" t="s">
        <v>32</v>
      </c>
      <c r="I47" s="44" t="s">
        <v>74</v>
      </c>
      <c r="J47" s="44" t="s">
        <v>132</v>
      </c>
      <c r="K47" s="45">
        <v>2</v>
      </c>
      <c r="L47" s="46">
        <v>39397647</v>
      </c>
      <c r="M47" s="46"/>
      <c r="N47" s="46">
        <v>271844</v>
      </c>
      <c r="O47" s="46"/>
      <c r="P47" s="46"/>
      <c r="Q47" s="46">
        <v>1575906</v>
      </c>
      <c r="R47" s="46"/>
      <c r="S47" s="46"/>
      <c r="T47" s="46"/>
      <c r="U47" s="46"/>
      <c r="V47" s="46"/>
      <c r="W47" s="46"/>
      <c r="X47" s="46"/>
      <c r="Y47" s="46">
        <f t="shared" si="5"/>
        <v>37549897</v>
      </c>
      <c r="Z47" s="48">
        <v>46099</v>
      </c>
      <c r="AA47" s="44"/>
      <c r="AB47" s="44"/>
      <c r="AC47" s="44"/>
      <c r="AD47" s="83" t="s">
        <v>111</v>
      </c>
    </row>
    <row r="48" spans="1:30" ht="15.75" hidden="1" thickBot="1" x14ac:dyDescent="0.3">
      <c r="A48" s="82" t="s">
        <v>110</v>
      </c>
      <c r="B48" s="41">
        <v>4</v>
      </c>
      <c r="C48" s="41">
        <v>10</v>
      </c>
      <c r="D48" s="60" t="s">
        <v>133</v>
      </c>
      <c r="E48" s="44" t="s">
        <v>134</v>
      </c>
      <c r="F48" s="44">
        <v>156059</v>
      </c>
      <c r="G48" s="44">
        <v>2025</v>
      </c>
      <c r="H48" s="53" t="s">
        <v>42</v>
      </c>
      <c r="I48" s="44" t="s">
        <v>46</v>
      </c>
      <c r="J48" s="44" t="s">
        <v>135</v>
      </c>
      <c r="K48" s="45" t="s">
        <v>136</v>
      </c>
      <c r="L48" s="46">
        <v>16126891</v>
      </c>
      <c r="M48" s="46">
        <v>3064109</v>
      </c>
      <c r="N48" s="46">
        <v>178041</v>
      </c>
      <c r="O48" s="46">
        <v>403172</v>
      </c>
      <c r="P48" s="46"/>
      <c r="Q48" s="46"/>
      <c r="R48" s="46"/>
      <c r="S48" s="46">
        <v>459616</v>
      </c>
      <c r="T48" s="46"/>
      <c r="U48" s="46"/>
      <c r="V48" s="46"/>
      <c r="W48" s="46"/>
      <c r="X48" s="46"/>
      <c r="Y48" s="46">
        <f t="shared" si="5"/>
        <v>18150171</v>
      </c>
      <c r="Z48" s="48">
        <v>46097</v>
      </c>
      <c r="AA48" s="44"/>
      <c r="AB48" s="44"/>
      <c r="AC48" s="44"/>
      <c r="AD48" s="83" t="s">
        <v>111</v>
      </c>
    </row>
    <row r="49" spans="1:30" ht="15.75" hidden="1" thickBot="1" x14ac:dyDescent="0.3">
      <c r="A49" s="82" t="s">
        <v>110</v>
      </c>
      <c r="B49" s="41">
        <v>4</v>
      </c>
      <c r="C49" s="41">
        <v>11</v>
      </c>
      <c r="D49" s="60" t="s">
        <v>137</v>
      </c>
      <c r="E49" s="44" t="s">
        <v>138</v>
      </c>
      <c r="F49" s="44">
        <v>793</v>
      </c>
      <c r="G49" s="44">
        <v>2025</v>
      </c>
      <c r="H49" s="53" t="s">
        <v>32</v>
      </c>
      <c r="I49" s="44" t="s">
        <v>41</v>
      </c>
      <c r="J49" s="44" t="s">
        <v>139</v>
      </c>
      <c r="K49" s="45" t="s">
        <v>136</v>
      </c>
      <c r="L49" s="46">
        <v>13368400</v>
      </c>
      <c r="M49" s="46">
        <v>2539996</v>
      </c>
      <c r="N49" s="46">
        <v>129139</v>
      </c>
      <c r="O49" s="46">
        <v>334210</v>
      </c>
      <c r="P49" s="46"/>
      <c r="Q49" s="46"/>
      <c r="R49" s="46"/>
      <c r="S49" s="46">
        <v>380999</v>
      </c>
      <c r="T49" s="46"/>
      <c r="U49" s="46"/>
      <c r="V49" s="46"/>
      <c r="W49" s="46"/>
      <c r="X49" s="46"/>
      <c r="Y49" s="46">
        <f t="shared" si="5"/>
        <v>15064048</v>
      </c>
      <c r="Z49" s="48">
        <v>46098</v>
      </c>
      <c r="AA49" s="44"/>
      <c r="AB49" s="44"/>
      <c r="AC49" s="44"/>
      <c r="AD49" s="83" t="s">
        <v>111</v>
      </c>
    </row>
    <row r="50" spans="1:30" ht="15.75" hidden="1" thickBot="1" x14ac:dyDescent="0.3">
      <c r="A50" s="82" t="s">
        <v>110</v>
      </c>
      <c r="B50" s="41">
        <v>4</v>
      </c>
      <c r="C50" s="41">
        <v>12</v>
      </c>
      <c r="D50" s="60">
        <v>811009788</v>
      </c>
      <c r="E50" s="44" t="s">
        <v>102</v>
      </c>
      <c r="F50" s="44">
        <v>135479</v>
      </c>
      <c r="G50" s="44">
        <v>2025</v>
      </c>
      <c r="H50" s="53" t="s">
        <v>42</v>
      </c>
      <c r="I50" s="44" t="s">
        <v>33</v>
      </c>
      <c r="J50" s="44"/>
      <c r="K50" s="45">
        <v>28</v>
      </c>
      <c r="L50" s="46">
        <v>3633090</v>
      </c>
      <c r="M50" s="46"/>
      <c r="N50" s="46">
        <v>4920</v>
      </c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>
        <f>+L50+M50-N50-O50-P50-Q50-R50-S50-T50-U50-V50-X50</f>
        <v>3628170</v>
      </c>
      <c r="Z50" s="48"/>
      <c r="AA50" s="44"/>
      <c r="AB50" s="44"/>
      <c r="AC50" s="44"/>
      <c r="AD50" s="83" t="s">
        <v>111</v>
      </c>
    </row>
    <row r="51" spans="1:30" ht="15.75" hidden="1" thickBot="1" x14ac:dyDescent="0.3">
      <c r="A51" s="82" t="s">
        <v>110</v>
      </c>
      <c r="B51" s="41">
        <v>4</v>
      </c>
      <c r="C51" s="41">
        <v>13</v>
      </c>
      <c r="D51" s="60">
        <v>811009788</v>
      </c>
      <c r="E51" s="44" t="s">
        <v>102</v>
      </c>
      <c r="F51" s="44">
        <v>135479</v>
      </c>
      <c r="G51" s="44">
        <v>2025</v>
      </c>
      <c r="H51" s="53" t="s">
        <v>42</v>
      </c>
      <c r="I51" s="44" t="s">
        <v>33</v>
      </c>
      <c r="J51" s="44"/>
      <c r="K51" s="45">
        <v>28</v>
      </c>
      <c r="L51" s="46">
        <v>3633090</v>
      </c>
      <c r="M51" s="46"/>
      <c r="N51" s="46">
        <v>4920</v>
      </c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>
        <f>+L51+M51-N51-O51-P51-Q51-R51-S51-T51-U51-V51-X51</f>
        <v>3628170</v>
      </c>
      <c r="Z51" s="48"/>
      <c r="AA51" s="44"/>
      <c r="AB51" s="44"/>
      <c r="AC51" s="44"/>
      <c r="AD51" s="83" t="s">
        <v>111</v>
      </c>
    </row>
    <row r="52" spans="1:30" ht="15.75" hidden="1" thickBot="1" x14ac:dyDescent="0.3">
      <c r="A52" s="82" t="s">
        <v>110</v>
      </c>
      <c r="B52" s="41">
        <v>4</v>
      </c>
      <c r="C52" s="41">
        <v>14</v>
      </c>
      <c r="D52" s="60">
        <v>901902570</v>
      </c>
      <c r="E52" s="44" t="s">
        <v>140</v>
      </c>
      <c r="F52" s="44">
        <v>1144</v>
      </c>
      <c r="G52" s="44">
        <v>2024</v>
      </c>
      <c r="H52" s="53" t="s">
        <v>32</v>
      </c>
      <c r="I52" s="44" t="s">
        <v>141</v>
      </c>
      <c r="J52" s="44" t="s">
        <v>142</v>
      </c>
      <c r="K52" s="45">
        <v>12</v>
      </c>
      <c r="L52" s="46">
        <v>31718540</v>
      </c>
      <c r="M52" s="46">
        <v>6026523</v>
      </c>
      <c r="N52" s="46">
        <v>274683</v>
      </c>
      <c r="O52" s="46"/>
      <c r="P52" s="46">
        <v>1903112</v>
      </c>
      <c r="Q52" s="46">
        <v>0</v>
      </c>
      <c r="R52" s="46"/>
      <c r="S52" s="46">
        <v>903978</v>
      </c>
      <c r="T52" s="46"/>
      <c r="U52" s="46">
        <v>158593</v>
      </c>
      <c r="V52" s="46"/>
      <c r="W52" s="46"/>
      <c r="X52" s="46"/>
      <c r="Y52" s="46">
        <f>+L52+M52-N52-O52-P52-Q52-R52-S52-T52-U52-V52-X52</f>
        <v>34504697</v>
      </c>
      <c r="Z52" s="48">
        <v>46097</v>
      </c>
      <c r="AA52" s="44"/>
      <c r="AB52" s="44"/>
      <c r="AC52" s="44"/>
      <c r="AD52" s="83" t="s">
        <v>111</v>
      </c>
    </row>
    <row r="53" spans="1:30" ht="15.75" hidden="1" thickBot="1" x14ac:dyDescent="0.3">
      <c r="A53" s="82" t="s">
        <v>110</v>
      </c>
      <c r="B53" s="41">
        <v>4</v>
      </c>
      <c r="C53" s="41">
        <v>15</v>
      </c>
      <c r="D53" s="60">
        <v>901902570</v>
      </c>
      <c r="E53" s="44" t="s">
        <v>140</v>
      </c>
      <c r="F53" s="44">
        <v>1144</v>
      </c>
      <c r="G53" s="44">
        <v>2024</v>
      </c>
      <c r="H53" s="53" t="s">
        <v>32</v>
      </c>
      <c r="I53" s="44" t="s">
        <v>141</v>
      </c>
      <c r="J53" s="44" t="s">
        <v>143</v>
      </c>
      <c r="K53" s="45">
        <v>13</v>
      </c>
      <c r="L53" s="46">
        <v>84233348</v>
      </c>
      <c r="M53" s="46">
        <v>16004336</v>
      </c>
      <c r="N53" s="46">
        <v>729461</v>
      </c>
      <c r="O53" s="46"/>
      <c r="P53" s="46">
        <v>5054001</v>
      </c>
      <c r="Q53" s="46">
        <v>0</v>
      </c>
      <c r="R53" s="46"/>
      <c r="S53" s="46">
        <v>2400650</v>
      </c>
      <c r="T53" s="46"/>
      <c r="U53" s="46">
        <v>421167</v>
      </c>
      <c r="V53" s="46"/>
      <c r="W53" s="46"/>
      <c r="X53" s="46"/>
      <c r="Y53" s="46">
        <f>+L53+M53-N53-O53-P53-Q53-R53-S53-T53-U53-V53-X53</f>
        <v>91632405</v>
      </c>
      <c r="Z53" s="48">
        <v>46097</v>
      </c>
      <c r="AA53" s="44"/>
      <c r="AB53" s="44"/>
      <c r="AC53" s="44"/>
      <c r="AD53" s="83" t="s">
        <v>111</v>
      </c>
    </row>
    <row r="54" spans="1:30" ht="15.75" hidden="1" thickBot="1" x14ac:dyDescent="0.3">
      <c r="A54" s="82" t="s">
        <v>110</v>
      </c>
      <c r="B54" s="41">
        <v>4</v>
      </c>
      <c r="C54" s="41">
        <v>16</v>
      </c>
      <c r="D54" s="60" t="s">
        <v>144</v>
      </c>
      <c r="E54" s="44" t="s">
        <v>145</v>
      </c>
      <c r="F54" s="44">
        <v>777</v>
      </c>
      <c r="G54" s="44">
        <v>2025</v>
      </c>
      <c r="H54" s="53" t="s">
        <v>32</v>
      </c>
      <c r="I54" s="44" t="s">
        <v>74</v>
      </c>
      <c r="J54" s="44" t="s">
        <v>146</v>
      </c>
      <c r="K54" s="45">
        <v>1</v>
      </c>
      <c r="L54" s="46">
        <v>210000000</v>
      </c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>
        <f t="shared" ref="Y54:Y61" si="6">+L54+M54-N54-O54-P54-Q54-R54-S54-T54-U54-V54-X54</f>
        <v>210000000</v>
      </c>
      <c r="Z54" s="48">
        <v>46105</v>
      </c>
      <c r="AA54" s="44"/>
      <c r="AB54" s="44"/>
      <c r="AC54" s="44"/>
      <c r="AD54" s="83" t="s">
        <v>111</v>
      </c>
    </row>
    <row r="55" spans="1:30" ht="15.75" hidden="1" thickBot="1" x14ac:dyDescent="0.3">
      <c r="A55" s="82" t="s">
        <v>110</v>
      </c>
      <c r="B55" s="41">
        <v>5</v>
      </c>
      <c r="C55" s="41">
        <v>17</v>
      </c>
      <c r="D55" s="60" t="s">
        <v>147</v>
      </c>
      <c r="E55" s="44" t="s">
        <v>148</v>
      </c>
      <c r="F55" s="44">
        <v>798</v>
      </c>
      <c r="G55" s="44">
        <v>2025</v>
      </c>
      <c r="H55" s="53" t="s">
        <v>42</v>
      </c>
      <c r="I55" s="44" t="s">
        <v>74</v>
      </c>
      <c r="J55" s="44" t="s">
        <v>149</v>
      </c>
      <c r="K55" s="45">
        <v>1</v>
      </c>
      <c r="L55" s="46">
        <v>27758326</v>
      </c>
      <c r="M55" s="46">
        <v>5274082</v>
      </c>
      <c r="N55" s="46"/>
      <c r="O55" s="46"/>
      <c r="P55" s="46"/>
      <c r="Q55" s="46"/>
      <c r="R55" s="46"/>
      <c r="S55" s="46">
        <v>791112</v>
      </c>
      <c r="T55" s="46"/>
      <c r="U55" s="46"/>
      <c r="V55" s="46"/>
      <c r="W55" s="46"/>
      <c r="X55" s="46"/>
      <c r="Y55" s="46">
        <f t="shared" si="6"/>
        <v>32241296</v>
      </c>
      <c r="Z55" s="48">
        <v>46099</v>
      </c>
      <c r="AA55" s="44"/>
      <c r="AB55" s="44"/>
      <c r="AC55" s="44"/>
      <c r="AD55" s="83" t="s">
        <v>111</v>
      </c>
    </row>
    <row r="56" spans="1:30" ht="15.75" hidden="1" thickBot="1" x14ac:dyDescent="0.3">
      <c r="A56" s="82" t="s">
        <v>110</v>
      </c>
      <c r="B56" s="41">
        <v>5</v>
      </c>
      <c r="C56" s="41">
        <v>18</v>
      </c>
      <c r="D56" s="60" t="s">
        <v>147</v>
      </c>
      <c r="E56" s="44" t="s">
        <v>148</v>
      </c>
      <c r="F56" s="44">
        <v>798</v>
      </c>
      <c r="G56" s="44">
        <v>2025</v>
      </c>
      <c r="H56" s="53" t="s">
        <v>42</v>
      </c>
      <c r="I56" s="44" t="s">
        <v>74</v>
      </c>
      <c r="J56" s="44" t="s">
        <v>150</v>
      </c>
      <c r="K56" s="45">
        <v>2</v>
      </c>
      <c r="L56" s="46">
        <v>41637491</v>
      </c>
      <c r="M56" s="46">
        <v>7911123</v>
      </c>
      <c r="N56" s="46"/>
      <c r="O56" s="46"/>
      <c r="P56" s="46"/>
      <c r="Q56" s="46"/>
      <c r="R56" s="46"/>
      <c r="S56" s="46">
        <v>1186668</v>
      </c>
      <c r="T56" s="46"/>
      <c r="U56" s="46"/>
      <c r="V56" s="46"/>
      <c r="W56" s="46"/>
      <c r="X56" s="46"/>
      <c r="Y56" s="46">
        <f t="shared" si="6"/>
        <v>48361946</v>
      </c>
      <c r="Z56" s="48">
        <v>46099</v>
      </c>
      <c r="AA56" s="44"/>
      <c r="AB56" s="44"/>
      <c r="AC56" s="44"/>
      <c r="AD56" s="83" t="s">
        <v>111</v>
      </c>
    </row>
    <row r="57" spans="1:30" ht="15.75" hidden="1" thickBot="1" x14ac:dyDescent="0.3">
      <c r="A57" s="82" t="s">
        <v>110</v>
      </c>
      <c r="B57" s="41">
        <v>5</v>
      </c>
      <c r="C57" s="41">
        <v>19</v>
      </c>
      <c r="D57" s="60" t="s">
        <v>151</v>
      </c>
      <c r="E57" s="44" t="s">
        <v>152</v>
      </c>
      <c r="F57" s="44">
        <v>150987</v>
      </c>
      <c r="G57" s="44">
        <v>2025</v>
      </c>
      <c r="H57" s="53" t="s">
        <v>32</v>
      </c>
      <c r="I57" s="44" t="s">
        <v>46</v>
      </c>
      <c r="J57" s="44" t="s">
        <v>153</v>
      </c>
      <c r="K57" s="45">
        <v>6</v>
      </c>
      <c r="L57" s="46">
        <f>36111245-613149</f>
        <v>35498096</v>
      </c>
      <c r="M57" s="46">
        <v>613149</v>
      </c>
      <c r="N57" s="46">
        <v>31174</v>
      </c>
      <c r="O57" s="46"/>
      <c r="P57" s="46"/>
      <c r="Q57" s="46">
        <v>64542</v>
      </c>
      <c r="R57" s="46"/>
      <c r="S57" s="46">
        <v>91972</v>
      </c>
      <c r="T57" s="46"/>
      <c r="U57" s="46"/>
      <c r="V57" s="46"/>
      <c r="W57" s="46"/>
      <c r="X57" s="46"/>
      <c r="Y57" s="46">
        <f t="shared" si="6"/>
        <v>35923557</v>
      </c>
      <c r="Z57" s="48">
        <v>46099</v>
      </c>
      <c r="AA57" s="44"/>
      <c r="AB57" s="44"/>
      <c r="AC57" s="44"/>
      <c r="AD57" s="83" t="s">
        <v>111</v>
      </c>
    </row>
    <row r="58" spans="1:30" ht="30.75" hidden="1" thickBot="1" x14ac:dyDescent="0.3">
      <c r="A58" s="82" t="s">
        <v>110</v>
      </c>
      <c r="B58" s="41">
        <v>5</v>
      </c>
      <c r="C58" s="41">
        <v>20</v>
      </c>
      <c r="D58" s="60">
        <v>899999115</v>
      </c>
      <c r="E58" s="44" t="s">
        <v>154</v>
      </c>
      <c r="F58" s="44">
        <v>751</v>
      </c>
      <c r="G58" s="44">
        <v>2024</v>
      </c>
      <c r="H58" s="53" t="s">
        <v>32</v>
      </c>
      <c r="I58" s="44" t="s">
        <v>51</v>
      </c>
      <c r="J58" s="44" t="s">
        <v>155</v>
      </c>
      <c r="K58" s="45">
        <v>16</v>
      </c>
      <c r="L58" s="46">
        <v>11170190</v>
      </c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>
        <f t="shared" si="6"/>
        <v>11170190</v>
      </c>
      <c r="Z58" s="48">
        <v>46099</v>
      </c>
      <c r="AA58" s="44"/>
      <c r="AB58" s="44"/>
      <c r="AC58" s="44"/>
      <c r="AD58" s="83" t="s">
        <v>111</v>
      </c>
    </row>
    <row r="59" spans="1:30" ht="30.75" hidden="1" thickBot="1" x14ac:dyDescent="0.3">
      <c r="A59" s="82" t="s">
        <v>110</v>
      </c>
      <c r="B59" s="41">
        <v>5</v>
      </c>
      <c r="C59" s="41">
        <v>21</v>
      </c>
      <c r="D59" s="60">
        <v>899999115</v>
      </c>
      <c r="E59" s="44" t="s">
        <v>154</v>
      </c>
      <c r="F59" s="44">
        <v>751</v>
      </c>
      <c r="G59" s="44">
        <v>2024</v>
      </c>
      <c r="H59" s="53" t="s">
        <v>32</v>
      </c>
      <c r="I59" s="44" t="s">
        <v>51</v>
      </c>
      <c r="J59" s="44" t="s">
        <v>153</v>
      </c>
      <c r="K59" s="45">
        <v>17</v>
      </c>
      <c r="L59" s="46">
        <v>11170190</v>
      </c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>
        <f t="shared" si="6"/>
        <v>11170190</v>
      </c>
      <c r="Z59" s="48">
        <v>46099</v>
      </c>
      <c r="AA59" s="44"/>
      <c r="AB59" s="44"/>
      <c r="AC59" s="44"/>
      <c r="AD59" s="83" t="s">
        <v>111</v>
      </c>
    </row>
    <row r="60" spans="1:30" ht="15.75" hidden="1" thickBot="1" x14ac:dyDescent="0.3">
      <c r="A60" s="82" t="s">
        <v>110</v>
      </c>
      <c r="B60" s="41">
        <v>5</v>
      </c>
      <c r="C60" s="41">
        <v>22</v>
      </c>
      <c r="D60" s="60" t="s">
        <v>156</v>
      </c>
      <c r="E60" s="44" t="s">
        <v>157</v>
      </c>
      <c r="F60" s="44">
        <v>1146</v>
      </c>
      <c r="G60" s="44">
        <v>2024</v>
      </c>
      <c r="H60" s="53" t="s">
        <v>32</v>
      </c>
      <c r="I60" s="44" t="s">
        <v>86</v>
      </c>
      <c r="J60" s="44" t="s">
        <v>158</v>
      </c>
      <c r="K60" s="45">
        <v>1</v>
      </c>
      <c r="L60" s="46">
        <v>739044437</v>
      </c>
      <c r="M60" s="46"/>
      <c r="N60" s="46">
        <v>5616738</v>
      </c>
      <c r="O60" s="46"/>
      <c r="P60" s="46"/>
      <c r="Q60" s="46"/>
      <c r="R60" s="46">
        <v>14780889</v>
      </c>
      <c r="S60" s="46"/>
      <c r="T60" s="46">
        <v>36952222</v>
      </c>
      <c r="U60" s="46">
        <v>3695222</v>
      </c>
      <c r="V60" s="46"/>
      <c r="W60" s="46"/>
      <c r="X60" s="46"/>
      <c r="Y60" s="46">
        <f t="shared" si="6"/>
        <v>677999366</v>
      </c>
      <c r="Z60" s="48">
        <v>46099</v>
      </c>
      <c r="AA60" s="44"/>
      <c r="AB60" s="44"/>
      <c r="AC60" s="44"/>
      <c r="AD60" s="83" t="s">
        <v>111</v>
      </c>
    </row>
    <row r="61" spans="1:30" ht="15.75" hidden="1" thickBot="1" x14ac:dyDescent="0.3">
      <c r="A61" s="82" t="s">
        <v>110</v>
      </c>
      <c r="B61" s="41">
        <v>5</v>
      </c>
      <c r="C61" s="41">
        <v>23</v>
      </c>
      <c r="D61" s="60" t="s">
        <v>159</v>
      </c>
      <c r="E61" s="44" t="s">
        <v>160</v>
      </c>
      <c r="F61" s="44">
        <v>786</v>
      </c>
      <c r="G61" s="44">
        <v>2025</v>
      </c>
      <c r="H61" s="53" t="s">
        <v>42</v>
      </c>
      <c r="I61" s="44" t="s">
        <v>74</v>
      </c>
      <c r="J61" s="44"/>
      <c r="K61" s="45">
        <v>1</v>
      </c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>
        <f t="shared" si="6"/>
        <v>0</v>
      </c>
      <c r="Z61" s="48"/>
      <c r="AA61" s="44"/>
      <c r="AB61" s="44"/>
      <c r="AC61" s="44"/>
      <c r="AD61" s="83" t="s">
        <v>161</v>
      </c>
    </row>
    <row r="62" spans="1:30" ht="15.75" hidden="1" thickBot="1" x14ac:dyDescent="0.3">
      <c r="A62" s="82" t="s">
        <v>110</v>
      </c>
      <c r="B62" s="41">
        <v>6</v>
      </c>
      <c r="C62" s="41">
        <v>24</v>
      </c>
      <c r="D62" s="60" t="s">
        <v>159</v>
      </c>
      <c r="E62" s="44" t="s">
        <v>160</v>
      </c>
      <c r="F62" s="44">
        <v>816</v>
      </c>
      <c r="G62" s="44">
        <v>2025</v>
      </c>
      <c r="H62" s="53" t="s">
        <v>42</v>
      </c>
      <c r="I62" s="44" t="s">
        <v>74</v>
      </c>
      <c r="J62" s="44"/>
      <c r="K62" s="45">
        <v>1</v>
      </c>
      <c r="L62" s="46">
        <v>149734213</v>
      </c>
      <c r="M62" s="46">
        <v>28449500</v>
      </c>
      <c r="N62" s="46">
        <v>1446432</v>
      </c>
      <c r="O62" s="46"/>
      <c r="P62" s="46"/>
      <c r="Q62" s="46">
        <v>5989369</v>
      </c>
      <c r="R62" s="46"/>
      <c r="S62" s="46">
        <v>4267425</v>
      </c>
      <c r="T62" s="46"/>
      <c r="U62" s="46"/>
      <c r="V62" s="46"/>
      <c r="W62" s="46"/>
      <c r="X62" s="46"/>
      <c r="Y62" s="46">
        <f t="shared" ref="Y62:Y70" si="7">+L62+M62-N62-O62-P62-Q62-R62-S62-T62-U62-V62-X62</f>
        <v>166480487</v>
      </c>
      <c r="Z62" s="48">
        <v>46105</v>
      </c>
      <c r="AA62" s="44"/>
      <c r="AB62" s="44"/>
      <c r="AC62" s="44"/>
      <c r="AD62" s="83" t="s">
        <v>111</v>
      </c>
    </row>
    <row r="63" spans="1:30" ht="15.75" hidden="1" thickBot="1" x14ac:dyDescent="0.3">
      <c r="A63" s="101" t="s">
        <v>110</v>
      </c>
      <c r="B63" s="16">
        <v>6</v>
      </c>
      <c r="C63" s="16">
        <v>25</v>
      </c>
      <c r="D63" s="62" t="s">
        <v>162</v>
      </c>
      <c r="E63" s="18" t="s">
        <v>163</v>
      </c>
      <c r="F63" s="18">
        <v>879</v>
      </c>
      <c r="G63" s="18">
        <v>2025</v>
      </c>
      <c r="H63" s="19" t="s">
        <v>42</v>
      </c>
      <c r="I63" s="18" t="s">
        <v>74</v>
      </c>
      <c r="J63" s="18" t="s">
        <v>164</v>
      </c>
      <c r="K63" s="16">
        <v>3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50">
        <f t="shared" si="7"/>
        <v>0</v>
      </c>
      <c r="Z63" s="75"/>
      <c r="AA63" s="49"/>
      <c r="AB63" s="18"/>
      <c r="AC63" s="18"/>
      <c r="AD63" s="102" t="s">
        <v>165</v>
      </c>
    </row>
    <row r="64" spans="1:30" ht="30.75" hidden="1" thickBot="1" x14ac:dyDescent="0.3">
      <c r="A64" s="82" t="s">
        <v>110</v>
      </c>
      <c r="B64" s="41">
        <v>6</v>
      </c>
      <c r="C64" s="41">
        <v>26</v>
      </c>
      <c r="D64" s="60" t="s">
        <v>166</v>
      </c>
      <c r="E64" s="44" t="s">
        <v>167</v>
      </c>
      <c r="F64" s="44">
        <v>785</v>
      </c>
      <c r="G64" s="44">
        <v>2025</v>
      </c>
      <c r="H64" s="53" t="s">
        <v>42</v>
      </c>
      <c r="I64" s="44" t="s">
        <v>74</v>
      </c>
      <c r="J64" s="44" t="s">
        <v>168</v>
      </c>
      <c r="K64" s="45">
        <v>1</v>
      </c>
      <c r="L64" s="46">
        <v>269068897</v>
      </c>
      <c r="M64" s="46">
        <v>51123090</v>
      </c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>
        <f t="shared" si="7"/>
        <v>320191987</v>
      </c>
      <c r="Z64" s="48"/>
      <c r="AA64" s="44"/>
      <c r="AB64" s="44"/>
      <c r="AC64" s="44"/>
      <c r="AD64" s="83"/>
    </row>
    <row r="65" spans="1:30" ht="15.75" hidden="1" thickBot="1" x14ac:dyDescent="0.3">
      <c r="A65" s="82" t="s">
        <v>110</v>
      </c>
      <c r="B65" s="41">
        <v>6</v>
      </c>
      <c r="C65" s="41">
        <v>27</v>
      </c>
      <c r="D65" s="60" t="s">
        <v>169</v>
      </c>
      <c r="E65" s="44" t="s">
        <v>170</v>
      </c>
      <c r="F65" s="44">
        <v>809</v>
      </c>
      <c r="G65" s="44">
        <v>2025</v>
      </c>
      <c r="H65" s="53" t="s">
        <v>32</v>
      </c>
      <c r="I65" s="44" t="s">
        <v>74</v>
      </c>
      <c r="J65" s="44" t="s">
        <v>171</v>
      </c>
      <c r="K65" s="45">
        <v>1</v>
      </c>
      <c r="L65" s="46">
        <f>73284062+2033220</f>
        <v>75317282</v>
      </c>
      <c r="M65" s="46">
        <v>3569808</v>
      </c>
      <c r="N65" s="46">
        <v>707924</v>
      </c>
      <c r="O65" s="46">
        <v>932680</v>
      </c>
      <c r="P65" s="46"/>
      <c r="Q65" s="46">
        <v>1439074</v>
      </c>
      <c r="R65" s="46"/>
      <c r="S65" s="46">
        <v>535471</v>
      </c>
      <c r="T65" s="46"/>
      <c r="U65" s="46"/>
      <c r="V65" s="46"/>
      <c r="W65" s="46"/>
      <c r="X65" s="46">
        <v>20203199</v>
      </c>
      <c r="Y65" s="46">
        <f t="shared" si="7"/>
        <v>55068742</v>
      </c>
      <c r="Z65" s="48">
        <v>46101</v>
      </c>
      <c r="AA65" s="44"/>
      <c r="AB65" s="44"/>
      <c r="AC65" s="44"/>
      <c r="AD65" s="83" t="s">
        <v>111</v>
      </c>
    </row>
    <row r="66" spans="1:30" ht="15.75" hidden="1" thickBot="1" x14ac:dyDescent="0.3">
      <c r="A66" s="82" t="s">
        <v>110</v>
      </c>
      <c r="B66" s="41">
        <v>6</v>
      </c>
      <c r="C66" s="41">
        <v>28</v>
      </c>
      <c r="D66" s="60" t="s">
        <v>172</v>
      </c>
      <c r="E66" s="44" t="s">
        <v>173</v>
      </c>
      <c r="F66" s="44">
        <v>1150</v>
      </c>
      <c r="G66" s="44">
        <v>2024</v>
      </c>
      <c r="H66" s="53" t="s">
        <v>32</v>
      </c>
      <c r="I66" s="44" t="s">
        <v>74</v>
      </c>
      <c r="J66" s="44" t="s">
        <v>174</v>
      </c>
      <c r="K66" s="45">
        <v>3</v>
      </c>
      <c r="L66" s="46">
        <v>163288183</v>
      </c>
      <c r="M66" s="46">
        <v>31024755</v>
      </c>
      <c r="N66" s="46">
        <v>1577364</v>
      </c>
      <c r="O66" s="46">
        <v>3573276</v>
      </c>
      <c r="P66" s="46"/>
      <c r="Q66" s="46">
        <v>814286</v>
      </c>
      <c r="R66" s="46"/>
      <c r="S66" s="46">
        <v>4653713</v>
      </c>
      <c r="T66" s="46"/>
      <c r="U66" s="46"/>
      <c r="V66" s="46"/>
      <c r="W66" s="46"/>
      <c r="X66" s="46"/>
      <c r="Y66" s="46">
        <f t="shared" si="7"/>
        <v>183694299</v>
      </c>
      <c r="Z66" s="48">
        <v>46101</v>
      </c>
      <c r="AA66" s="44"/>
      <c r="AB66" s="44"/>
      <c r="AC66" s="44"/>
      <c r="AD66" s="83" t="s">
        <v>111</v>
      </c>
    </row>
    <row r="67" spans="1:30" ht="15.75" hidden="1" thickBot="1" x14ac:dyDescent="0.3">
      <c r="A67" s="82" t="s">
        <v>110</v>
      </c>
      <c r="B67" s="41">
        <v>6</v>
      </c>
      <c r="C67" s="41">
        <v>29</v>
      </c>
      <c r="D67" s="60"/>
      <c r="E67" s="44" t="s">
        <v>175</v>
      </c>
      <c r="F67" s="44">
        <v>805</v>
      </c>
      <c r="G67" s="44">
        <v>2025</v>
      </c>
      <c r="H67" s="53" t="s">
        <v>32</v>
      </c>
      <c r="I67" s="44" t="s">
        <v>141</v>
      </c>
      <c r="J67" s="44" t="s">
        <v>176</v>
      </c>
      <c r="K67" s="45">
        <v>1</v>
      </c>
      <c r="L67" s="46">
        <v>633635339</v>
      </c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>
        <f t="shared" si="7"/>
        <v>633635339</v>
      </c>
      <c r="Z67" s="48">
        <v>46105</v>
      </c>
      <c r="AA67" s="44"/>
      <c r="AB67" s="44"/>
      <c r="AC67" s="44"/>
      <c r="AD67" s="83" t="s">
        <v>111</v>
      </c>
    </row>
    <row r="68" spans="1:30" ht="15.75" hidden="1" thickBot="1" x14ac:dyDescent="0.3">
      <c r="A68" s="82" t="s">
        <v>110</v>
      </c>
      <c r="B68" s="41">
        <v>6</v>
      </c>
      <c r="C68" s="41">
        <v>30</v>
      </c>
      <c r="D68" s="60">
        <v>901554294</v>
      </c>
      <c r="E68" s="44" t="s">
        <v>45</v>
      </c>
      <c r="F68" s="44">
        <v>150793</v>
      </c>
      <c r="G68" s="44">
        <v>2025</v>
      </c>
      <c r="H68" s="53" t="s">
        <v>42</v>
      </c>
      <c r="I68" s="44" t="s">
        <v>46</v>
      </c>
      <c r="J68" s="44" t="s">
        <v>177</v>
      </c>
      <c r="K68" s="45">
        <v>2</v>
      </c>
      <c r="L68" s="46">
        <v>24705882</v>
      </c>
      <c r="M68" s="46">
        <v>4694118</v>
      </c>
      <c r="N68" s="46">
        <v>272753</v>
      </c>
      <c r="O68" s="46"/>
      <c r="P68" s="46"/>
      <c r="Q68" s="46">
        <v>988235</v>
      </c>
      <c r="R68" s="46"/>
      <c r="S68" s="46">
        <v>704118</v>
      </c>
      <c r="T68" s="46"/>
      <c r="U68" s="46"/>
      <c r="V68" s="46"/>
      <c r="W68" s="46"/>
      <c r="X68" s="46"/>
      <c r="Y68" s="46">
        <f t="shared" si="7"/>
        <v>27434894</v>
      </c>
      <c r="Z68" s="48">
        <v>46105</v>
      </c>
      <c r="AA68" s="44"/>
      <c r="AB68" s="44"/>
      <c r="AC68" s="44"/>
      <c r="AD68" s="83" t="s">
        <v>111</v>
      </c>
    </row>
    <row r="69" spans="1:30" ht="15.75" hidden="1" thickBot="1" x14ac:dyDescent="0.3">
      <c r="A69" s="82" t="s">
        <v>110</v>
      </c>
      <c r="B69" s="41">
        <v>6</v>
      </c>
      <c r="C69" s="41">
        <v>31</v>
      </c>
      <c r="D69" s="60" t="s">
        <v>169</v>
      </c>
      <c r="E69" s="44" t="s">
        <v>178</v>
      </c>
      <c r="F69" s="44">
        <v>809</v>
      </c>
      <c r="G69" s="44">
        <v>2025</v>
      </c>
      <c r="H69" s="53" t="s">
        <v>32</v>
      </c>
      <c r="I69" s="44" t="s">
        <v>74</v>
      </c>
      <c r="J69" s="44" t="s">
        <v>67</v>
      </c>
      <c r="K69" s="45">
        <v>2</v>
      </c>
      <c r="L69" s="46">
        <v>1956163870</v>
      </c>
      <c r="M69" s="46">
        <f>214971937+42583170</f>
        <v>257555107</v>
      </c>
      <c r="N69" s="46">
        <v>18896543</v>
      </c>
      <c r="O69" s="46">
        <v>20732636</v>
      </c>
      <c r="P69" s="46"/>
      <c r="Q69" s="46">
        <v>45074338</v>
      </c>
      <c r="R69" s="46"/>
      <c r="S69" s="46">
        <v>32245791</v>
      </c>
      <c r="T69" s="46"/>
      <c r="U69" s="46"/>
      <c r="V69" s="46"/>
      <c r="W69" s="46"/>
      <c r="X69" s="46"/>
      <c r="Y69" s="46">
        <f t="shared" si="7"/>
        <v>2096769669</v>
      </c>
      <c r="Z69" s="48">
        <v>46105</v>
      </c>
      <c r="AA69" s="44"/>
      <c r="AB69" s="44"/>
      <c r="AC69" s="44"/>
      <c r="AD69" s="83" t="s">
        <v>111</v>
      </c>
    </row>
    <row r="70" spans="1:30" ht="30.75" hidden="1" thickBot="1" x14ac:dyDescent="0.3">
      <c r="A70" s="84" t="s">
        <v>110</v>
      </c>
      <c r="B70" s="85">
        <v>6</v>
      </c>
      <c r="C70" s="85">
        <v>32</v>
      </c>
      <c r="D70" s="86">
        <v>900354279</v>
      </c>
      <c r="E70" s="87" t="s">
        <v>179</v>
      </c>
      <c r="F70" s="87">
        <v>743</v>
      </c>
      <c r="G70" s="87">
        <v>2025</v>
      </c>
      <c r="H70" s="88" t="s">
        <v>42</v>
      </c>
      <c r="I70" s="87" t="s">
        <v>74</v>
      </c>
      <c r="J70" s="87" t="s">
        <v>180</v>
      </c>
      <c r="K70" s="89">
        <v>1</v>
      </c>
      <c r="L70" s="90">
        <v>28060564</v>
      </c>
      <c r="M70" s="90">
        <v>5331507</v>
      </c>
      <c r="N70" s="90">
        <v>243004</v>
      </c>
      <c r="O70" s="90"/>
      <c r="P70" s="90"/>
      <c r="Q70" s="90">
        <v>1122423</v>
      </c>
      <c r="R70" s="90"/>
      <c r="S70" s="90">
        <v>799726</v>
      </c>
      <c r="T70" s="90"/>
      <c r="U70" s="90"/>
      <c r="V70" s="90"/>
      <c r="W70" s="90"/>
      <c r="X70" s="90"/>
      <c r="Y70" s="90">
        <f t="shared" si="7"/>
        <v>31226918</v>
      </c>
      <c r="Z70" s="91">
        <v>46105</v>
      </c>
      <c r="AA70" s="87"/>
      <c r="AB70" s="87"/>
      <c r="AC70" s="87"/>
      <c r="AD70" s="92" t="s">
        <v>111</v>
      </c>
    </row>
    <row r="71" spans="1:30" x14ac:dyDescent="0.25">
      <c r="A71" s="108" t="s">
        <v>181</v>
      </c>
      <c r="B71" s="109">
        <v>1</v>
      </c>
      <c r="C71" s="109">
        <v>1</v>
      </c>
      <c r="D71" s="110" t="s">
        <v>169</v>
      </c>
      <c r="E71" s="111" t="s">
        <v>170</v>
      </c>
      <c r="F71" s="111">
        <v>809</v>
      </c>
      <c r="G71" s="111">
        <v>2025</v>
      </c>
      <c r="H71" s="112" t="s">
        <v>32</v>
      </c>
      <c r="I71" s="111" t="s">
        <v>74</v>
      </c>
      <c r="J71" s="111" t="s">
        <v>182</v>
      </c>
      <c r="K71" s="113">
        <v>3</v>
      </c>
      <c r="L71" s="114">
        <f>36008104+493500</f>
        <v>36501604</v>
      </c>
      <c r="M71" s="114">
        <v>1541077</v>
      </c>
      <c r="N71" s="114">
        <v>347838</v>
      </c>
      <c r="O71" s="114">
        <v>154219</v>
      </c>
      <c r="P71" s="114"/>
      <c r="Q71" s="114">
        <v>1193574</v>
      </c>
      <c r="R71" s="114"/>
      <c r="S71" s="114">
        <v>231162</v>
      </c>
      <c r="T71" s="114"/>
      <c r="U71" s="114"/>
      <c r="V71" s="114"/>
      <c r="W71" s="114"/>
      <c r="X71" s="114">
        <v>0</v>
      </c>
      <c r="Y71" s="114">
        <f t="shared" ref="Y71" si="8">+L71+M71-N71-O71-P71-Q71-R71-S71-T71-U71-V71-X71</f>
        <v>36115888</v>
      </c>
      <c r="Z71" s="115">
        <v>46125</v>
      </c>
      <c r="AA71" s="111"/>
      <c r="AB71" s="111"/>
      <c r="AC71" s="111"/>
      <c r="AD71" s="116" t="s">
        <v>183</v>
      </c>
    </row>
    <row r="72" spans="1:30" ht="30" x14ac:dyDescent="0.25">
      <c r="A72" s="117" t="s">
        <v>181</v>
      </c>
      <c r="B72" s="41">
        <v>1</v>
      </c>
      <c r="C72" s="41">
        <v>2</v>
      </c>
      <c r="D72" s="60" t="s">
        <v>184</v>
      </c>
      <c r="E72" s="44" t="s">
        <v>185</v>
      </c>
      <c r="F72" s="44">
        <v>813</v>
      </c>
      <c r="G72" s="44">
        <v>2025</v>
      </c>
      <c r="H72" s="53" t="s">
        <v>32</v>
      </c>
      <c r="I72" s="44" t="s">
        <v>186</v>
      </c>
      <c r="J72" s="44" t="s">
        <v>187</v>
      </c>
      <c r="K72" s="45">
        <v>1</v>
      </c>
      <c r="L72" s="46">
        <v>9543292</v>
      </c>
      <c r="M72" s="46">
        <v>1813226</v>
      </c>
      <c r="N72" s="46">
        <v>82645</v>
      </c>
      <c r="O72" s="46"/>
      <c r="P72" s="46">
        <v>572598</v>
      </c>
      <c r="Q72" s="46"/>
      <c r="R72" s="46"/>
      <c r="S72" s="46">
        <v>271984</v>
      </c>
      <c r="T72" s="46"/>
      <c r="U72" s="46">
        <v>47716</v>
      </c>
      <c r="V72" s="46"/>
      <c r="W72" s="46"/>
      <c r="X72" s="46"/>
      <c r="Y72" s="46">
        <f>+L72+M72-N72-O72-P72-Q72-R72-S72-T72-U72-V72-X72+1</f>
        <v>10381576</v>
      </c>
      <c r="Z72" s="48">
        <v>46125</v>
      </c>
      <c r="AA72" s="44"/>
      <c r="AB72" s="44"/>
      <c r="AC72" s="44"/>
      <c r="AD72" s="118" t="s">
        <v>183</v>
      </c>
    </row>
    <row r="73" spans="1:30" ht="30" x14ac:dyDescent="0.25">
      <c r="A73" s="117" t="s">
        <v>181</v>
      </c>
      <c r="B73" s="41">
        <v>1</v>
      </c>
      <c r="C73" s="41">
        <v>3</v>
      </c>
      <c r="D73" s="60" t="s">
        <v>184</v>
      </c>
      <c r="E73" s="44" t="s">
        <v>185</v>
      </c>
      <c r="F73" s="44">
        <v>813</v>
      </c>
      <c r="G73" s="44">
        <v>2025</v>
      </c>
      <c r="H73" s="53" t="s">
        <v>32</v>
      </c>
      <c r="I73" s="44" t="s">
        <v>186</v>
      </c>
      <c r="J73" s="44" t="s">
        <v>182</v>
      </c>
      <c r="K73" s="45">
        <v>2</v>
      </c>
      <c r="L73" s="46">
        <v>13013581</v>
      </c>
      <c r="M73" s="46">
        <v>2472580</v>
      </c>
      <c r="N73" s="46">
        <v>112698</v>
      </c>
      <c r="O73" s="46"/>
      <c r="P73" s="46">
        <v>780815</v>
      </c>
      <c r="Q73" s="46"/>
      <c r="R73" s="46"/>
      <c r="S73" s="46">
        <v>370887</v>
      </c>
      <c r="T73" s="46"/>
      <c r="U73" s="46">
        <v>65068</v>
      </c>
      <c r="V73" s="46"/>
      <c r="W73" s="46"/>
      <c r="X73" s="46"/>
      <c r="Y73" s="46">
        <f t="shared" ref="Y73:Y104" si="9">+L73+M73-N73-O73-P73-Q73-R73-S73-T73-U73-V73-X73</f>
        <v>14156693</v>
      </c>
      <c r="Z73" s="48">
        <v>46125</v>
      </c>
      <c r="AA73" s="44"/>
      <c r="AB73" s="44"/>
      <c r="AC73" s="44"/>
      <c r="AD73" s="118" t="s">
        <v>183</v>
      </c>
    </row>
    <row r="74" spans="1:30" ht="45" hidden="1" x14ac:dyDescent="0.25">
      <c r="A74" s="117" t="s">
        <v>181</v>
      </c>
      <c r="B74" s="41">
        <v>2</v>
      </c>
      <c r="C74" s="41">
        <v>4</v>
      </c>
      <c r="D74" s="60">
        <v>901771862</v>
      </c>
      <c r="E74" s="44" t="s">
        <v>81</v>
      </c>
      <c r="F74" s="44">
        <v>1163</v>
      </c>
      <c r="G74" s="44">
        <v>2024</v>
      </c>
      <c r="H74" s="53" t="s">
        <v>42</v>
      </c>
      <c r="I74" s="44" t="s">
        <v>51</v>
      </c>
      <c r="J74" s="44" t="s">
        <v>188</v>
      </c>
      <c r="K74" s="45">
        <v>7</v>
      </c>
      <c r="L74" s="46">
        <v>6100000</v>
      </c>
      <c r="M74" s="46">
        <v>1159000</v>
      </c>
      <c r="N74" s="46">
        <v>46726</v>
      </c>
      <c r="O74" s="46"/>
      <c r="P74" s="46">
        <v>213500</v>
      </c>
      <c r="Q74" s="46"/>
      <c r="R74" s="46"/>
      <c r="S74" s="46">
        <v>173850</v>
      </c>
      <c r="T74" s="46"/>
      <c r="U74" s="46"/>
      <c r="V74" s="46"/>
      <c r="W74" s="46"/>
      <c r="X74" s="46"/>
      <c r="Y74" s="46">
        <f t="shared" si="9"/>
        <v>6824924</v>
      </c>
      <c r="Z74" s="48">
        <v>46125</v>
      </c>
      <c r="AA74" s="44"/>
      <c r="AB74" s="44"/>
      <c r="AC74" s="44"/>
      <c r="AD74" s="118" t="s">
        <v>183</v>
      </c>
    </row>
    <row r="75" spans="1:30" ht="30" hidden="1" x14ac:dyDescent="0.25">
      <c r="A75" s="117" t="s">
        <v>181</v>
      </c>
      <c r="B75" s="41">
        <v>2</v>
      </c>
      <c r="C75" s="41">
        <v>5</v>
      </c>
      <c r="D75" s="60">
        <v>900354279</v>
      </c>
      <c r="E75" s="44" t="s">
        <v>189</v>
      </c>
      <c r="F75" s="44">
        <v>743</v>
      </c>
      <c r="G75" s="44">
        <v>2025</v>
      </c>
      <c r="H75" s="53" t="s">
        <v>42</v>
      </c>
      <c r="I75" s="44" t="s">
        <v>74</v>
      </c>
      <c r="J75" s="44" t="s">
        <v>180</v>
      </c>
      <c r="K75" s="45">
        <v>2</v>
      </c>
      <c r="L75" s="46">
        <v>42090848</v>
      </c>
      <c r="M75" s="46">
        <v>7997261</v>
      </c>
      <c r="N75" s="46">
        <v>364507</v>
      </c>
      <c r="O75" s="46"/>
      <c r="P75" s="46"/>
      <c r="Q75" s="46">
        <v>1683634</v>
      </c>
      <c r="R75" s="46"/>
      <c r="S75" s="46">
        <v>1199589</v>
      </c>
      <c r="T75" s="46"/>
      <c r="U75" s="46"/>
      <c r="V75" s="46"/>
      <c r="W75" s="46"/>
      <c r="X75" s="46"/>
      <c r="Y75" s="46">
        <f t="shared" si="9"/>
        <v>46840379</v>
      </c>
      <c r="Z75" s="48">
        <v>46125</v>
      </c>
      <c r="AA75" s="44"/>
      <c r="AB75" s="44"/>
      <c r="AC75" s="44"/>
      <c r="AD75" s="118" t="s">
        <v>183</v>
      </c>
    </row>
    <row r="76" spans="1:30" hidden="1" x14ac:dyDescent="0.25">
      <c r="A76" s="117" t="s">
        <v>181</v>
      </c>
      <c r="B76" s="41">
        <v>3</v>
      </c>
      <c r="C76" s="41">
        <v>6</v>
      </c>
      <c r="D76" s="60">
        <v>901035950</v>
      </c>
      <c r="E76" s="44" t="s">
        <v>190</v>
      </c>
      <c r="F76" s="44">
        <v>970</v>
      </c>
      <c r="G76" s="44">
        <v>2024</v>
      </c>
      <c r="H76" s="53" t="s">
        <v>42</v>
      </c>
      <c r="I76" s="44" t="s">
        <v>74</v>
      </c>
      <c r="J76" s="44" t="s">
        <v>66</v>
      </c>
      <c r="K76" s="45">
        <v>12</v>
      </c>
      <c r="L76" s="46">
        <v>620200</v>
      </c>
      <c r="M76" s="46"/>
      <c r="N76" s="46">
        <v>5991</v>
      </c>
      <c r="O76" s="46"/>
      <c r="P76" s="46"/>
      <c r="Q76" s="46">
        <v>24808</v>
      </c>
      <c r="R76" s="46"/>
      <c r="S76" s="46"/>
      <c r="T76" s="46"/>
      <c r="U76" s="46"/>
      <c r="V76" s="46"/>
      <c r="W76" s="46"/>
      <c r="X76" s="46"/>
      <c r="Y76" s="46">
        <f t="shared" si="9"/>
        <v>589401</v>
      </c>
      <c r="Z76" s="48">
        <v>46126</v>
      </c>
      <c r="AA76" s="44"/>
      <c r="AB76" s="44"/>
      <c r="AC76" s="44"/>
      <c r="AD76" s="118" t="s">
        <v>183</v>
      </c>
    </row>
    <row r="77" spans="1:30" hidden="1" x14ac:dyDescent="0.25">
      <c r="A77" s="117" t="s">
        <v>181</v>
      </c>
      <c r="B77" s="41">
        <v>3</v>
      </c>
      <c r="C77" s="41">
        <v>7</v>
      </c>
      <c r="D77" s="60">
        <v>901035950</v>
      </c>
      <c r="E77" s="44" t="s">
        <v>190</v>
      </c>
      <c r="F77" s="44">
        <v>970</v>
      </c>
      <c r="G77" s="44">
        <v>2024</v>
      </c>
      <c r="H77" s="53" t="s">
        <v>42</v>
      </c>
      <c r="I77" s="44" t="s">
        <v>74</v>
      </c>
      <c r="J77" s="44" t="s">
        <v>67</v>
      </c>
      <c r="K77" s="45">
        <v>13</v>
      </c>
      <c r="L77" s="46">
        <v>620200</v>
      </c>
      <c r="M77" s="46"/>
      <c r="N77" s="46">
        <v>5991</v>
      </c>
      <c r="O77" s="46"/>
      <c r="P77" s="46"/>
      <c r="Q77" s="46">
        <v>24808</v>
      </c>
      <c r="R77" s="46"/>
      <c r="S77" s="46"/>
      <c r="T77" s="46"/>
      <c r="U77" s="46"/>
      <c r="V77" s="46"/>
      <c r="W77" s="46"/>
      <c r="X77" s="46"/>
      <c r="Y77" s="46">
        <f t="shared" si="9"/>
        <v>589401</v>
      </c>
      <c r="Z77" s="48">
        <v>46126</v>
      </c>
      <c r="AA77" s="44"/>
      <c r="AB77" s="44"/>
      <c r="AC77" s="44"/>
      <c r="AD77" s="118" t="s">
        <v>183</v>
      </c>
    </row>
    <row r="78" spans="1:30" hidden="1" x14ac:dyDescent="0.25">
      <c r="A78" s="117" t="s">
        <v>181</v>
      </c>
      <c r="B78" s="41">
        <v>3</v>
      </c>
      <c r="C78" s="41">
        <v>8</v>
      </c>
      <c r="D78" s="60">
        <v>901035950</v>
      </c>
      <c r="E78" s="44" t="s">
        <v>190</v>
      </c>
      <c r="F78" s="44">
        <v>970</v>
      </c>
      <c r="G78" s="44">
        <v>2024</v>
      </c>
      <c r="H78" s="53" t="s">
        <v>42</v>
      </c>
      <c r="I78" s="44" t="s">
        <v>74</v>
      </c>
      <c r="J78" s="44" t="s">
        <v>182</v>
      </c>
      <c r="K78" s="45">
        <v>14</v>
      </c>
      <c r="L78" s="46">
        <v>620200</v>
      </c>
      <c r="M78" s="46"/>
      <c r="N78" s="46">
        <v>5991</v>
      </c>
      <c r="O78" s="46"/>
      <c r="P78" s="46"/>
      <c r="Q78" s="46">
        <v>24808</v>
      </c>
      <c r="R78" s="46"/>
      <c r="S78" s="46"/>
      <c r="T78" s="46"/>
      <c r="U78" s="46"/>
      <c r="V78" s="46"/>
      <c r="W78" s="46"/>
      <c r="X78" s="46"/>
      <c r="Y78" s="46">
        <f t="shared" si="9"/>
        <v>589401</v>
      </c>
      <c r="Z78" s="48">
        <v>46126</v>
      </c>
      <c r="AA78" s="44"/>
      <c r="AB78" s="44"/>
      <c r="AC78" s="44"/>
      <c r="AD78" s="118" t="s">
        <v>183</v>
      </c>
    </row>
    <row r="79" spans="1:30" ht="30" x14ac:dyDescent="0.25">
      <c r="A79" s="117" t="s">
        <v>181</v>
      </c>
      <c r="B79" s="41">
        <v>4</v>
      </c>
      <c r="C79" s="41">
        <v>9</v>
      </c>
      <c r="D79" s="60" t="s">
        <v>131</v>
      </c>
      <c r="E79" s="44" t="s">
        <v>129</v>
      </c>
      <c r="F79" s="44">
        <v>748</v>
      </c>
      <c r="G79" s="44">
        <v>2025</v>
      </c>
      <c r="H79" s="53" t="s">
        <v>32</v>
      </c>
      <c r="I79" s="44" t="s">
        <v>74</v>
      </c>
      <c r="J79" s="44" t="s">
        <v>191</v>
      </c>
      <c r="K79" s="45">
        <v>3</v>
      </c>
      <c r="L79" s="46">
        <v>39397647</v>
      </c>
      <c r="M79" s="46"/>
      <c r="N79" s="46">
        <v>271844</v>
      </c>
      <c r="O79" s="46"/>
      <c r="P79" s="46"/>
      <c r="Q79" s="46">
        <v>1575906</v>
      </c>
      <c r="R79" s="46"/>
      <c r="S79" s="46"/>
      <c r="T79" s="46"/>
      <c r="U79" s="46"/>
      <c r="V79" s="46"/>
      <c r="W79" s="46"/>
      <c r="X79" s="46"/>
      <c r="Y79" s="46">
        <f t="shared" si="9"/>
        <v>37549897</v>
      </c>
      <c r="Z79" s="48">
        <v>46127</v>
      </c>
      <c r="AA79" s="44"/>
      <c r="AB79" s="44"/>
      <c r="AC79" s="44"/>
      <c r="AD79" s="118" t="s">
        <v>183</v>
      </c>
    </row>
    <row r="80" spans="1:30" ht="30" x14ac:dyDescent="0.25">
      <c r="A80" s="117" t="s">
        <v>181</v>
      </c>
      <c r="B80" s="41">
        <v>4</v>
      </c>
      <c r="C80" s="41">
        <v>10</v>
      </c>
      <c r="D80" s="60" t="s">
        <v>131</v>
      </c>
      <c r="E80" s="44" t="s">
        <v>129</v>
      </c>
      <c r="F80" s="44">
        <v>748</v>
      </c>
      <c r="G80" s="44">
        <v>2025</v>
      </c>
      <c r="H80" s="53" t="s">
        <v>32</v>
      </c>
      <c r="I80" s="44" t="s">
        <v>74</v>
      </c>
      <c r="J80" s="44" t="s">
        <v>192</v>
      </c>
      <c r="K80" s="45">
        <v>4</v>
      </c>
      <c r="L80" s="46">
        <v>39397647</v>
      </c>
      <c r="M80" s="46"/>
      <c r="N80" s="46">
        <v>271844</v>
      </c>
      <c r="O80" s="46"/>
      <c r="P80" s="46"/>
      <c r="Q80" s="46">
        <v>1575906</v>
      </c>
      <c r="R80" s="46"/>
      <c r="S80" s="46"/>
      <c r="T80" s="46"/>
      <c r="U80" s="46"/>
      <c r="V80" s="46"/>
      <c r="W80" s="46"/>
      <c r="X80" s="46"/>
      <c r="Y80" s="46">
        <f t="shared" ref="Y80" si="10">+L80+M80-N80-O80-P80-Q80-R80-S80-T80-U80-V80-X80</f>
        <v>37549897</v>
      </c>
      <c r="Z80" s="48">
        <v>46127</v>
      </c>
      <c r="AA80" s="44"/>
      <c r="AB80" s="44"/>
      <c r="AC80" s="44"/>
      <c r="AD80" s="118" t="s">
        <v>183</v>
      </c>
    </row>
    <row r="81" spans="1:30" ht="30" x14ac:dyDescent="0.25">
      <c r="A81" s="117" t="s">
        <v>181</v>
      </c>
      <c r="B81" s="41">
        <v>5</v>
      </c>
      <c r="C81" s="41">
        <v>11</v>
      </c>
      <c r="D81" s="60" t="s">
        <v>193</v>
      </c>
      <c r="E81" s="44" t="s">
        <v>194</v>
      </c>
      <c r="F81" s="44">
        <v>892</v>
      </c>
      <c r="G81" s="44">
        <v>2025</v>
      </c>
      <c r="H81" s="53" t="s">
        <v>32</v>
      </c>
      <c r="I81" s="44" t="s">
        <v>74</v>
      </c>
      <c r="J81" s="44" t="s">
        <v>195</v>
      </c>
      <c r="K81" s="45">
        <v>1</v>
      </c>
      <c r="L81" s="46">
        <v>36966803</v>
      </c>
      <c r="M81" s="46">
        <v>7023692</v>
      </c>
      <c r="N81" s="46">
        <v>357099</v>
      </c>
      <c r="O81" s="46"/>
      <c r="P81" s="46"/>
      <c r="Q81" s="46">
        <v>1478672</v>
      </c>
      <c r="R81" s="46"/>
      <c r="S81" s="46">
        <v>1053554</v>
      </c>
      <c r="T81" s="46"/>
      <c r="U81" s="46"/>
      <c r="V81" s="46"/>
      <c r="W81" s="46">
        <v>1848340</v>
      </c>
      <c r="X81" s="46"/>
      <c r="Y81" s="46">
        <f>+L81+M81-N81-O81-P81-Q81-R81-S81-T81-U81-V81-X81-W81</f>
        <v>39252830</v>
      </c>
      <c r="Z81" s="48">
        <v>46129</v>
      </c>
      <c r="AA81" s="44"/>
      <c r="AB81" s="44"/>
      <c r="AC81" s="44"/>
      <c r="AD81" s="118" t="s">
        <v>183</v>
      </c>
    </row>
    <row r="82" spans="1:30" ht="30" x14ac:dyDescent="0.25">
      <c r="A82" s="117" t="s">
        <v>181</v>
      </c>
      <c r="B82" s="41">
        <v>5</v>
      </c>
      <c r="C82" s="41">
        <v>12</v>
      </c>
      <c r="D82" s="60" t="s">
        <v>193</v>
      </c>
      <c r="E82" s="44" t="s">
        <v>194</v>
      </c>
      <c r="F82" s="44">
        <v>892</v>
      </c>
      <c r="G82" s="44">
        <v>2025</v>
      </c>
      <c r="H82" s="53" t="s">
        <v>32</v>
      </c>
      <c r="I82" s="44" t="s">
        <v>74</v>
      </c>
      <c r="J82" s="44" t="s">
        <v>196</v>
      </c>
      <c r="K82" s="45">
        <v>2</v>
      </c>
      <c r="L82" s="46">
        <v>147867208</v>
      </c>
      <c r="M82" s="46">
        <v>28094770</v>
      </c>
      <c r="N82" s="46">
        <v>1428397</v>
      </c>
      <c r="O82" s="46"/>
      <c r="P82" s="46"/>
      <c r="Q82" s="46">
        <v>5914688</v>
      </c>
      <c r="R82" s="46"/>
      <c r="S82" s="46">
        <v>4214215</v>
      </c>
      <c r="T82" s="46"/>
      <c r="U82" s="46"/>
      <c r="V82" s="46"/>
      <c r="W82" s="46"/>
      <c r="X82" s="46"/>
      <c r="Y82" s="46">
        <f t="shared" ref="Y82:Y83" si="11">+L82+M82-N82-O82-P82-Q82-R82-S82-T82-U82-V82-X82-W82</f>
        <v>164404678</v>
      </c>
      <c r="Z82" s="48">
        <v>46129</v>
      </c>
      <c r="AA82" s="44"/>
      <c r="AB82" s="44"/>
      <c r="AC82" s="44"/>
      <c r="AD82" s="118" t="s">
        <v>183</v>
      </c>
    </row>
    <row r="83" spans="1:30" ht="30" x14ac:dyDescent="0.25">
      <c r="A83" s="117" t="s">
        <v>181</v>
      </c>
      <c r="B83" s="41">
        <v>5</v>
      </c>
      <c r="C83" s="41">
        <v>13</v>
      </c>
      <c r="D83" s="60" t="s">
        <v>197</v>
      </c>
      <c r="E83" s="44" t="s">
        <v>198</v>
      </c>
      <c r="F83" s="44">
        <v>811</v>
      </c>
      <c r="G83" s="44">
        <v>2025</v>
      </c>
      <c r="H83" s="53" t="s">
        <v>32</v>
      </c>
      <c r="I83" s="44" t="s">
        <v>74</v>
      </c>
      <c r="J83" s="44" t="s">
        <v>199</v>
      </c>
      <c r="K83" s="45">
        <v>1</v>
      </c>
      <c r="L83" s="46">
        <v>39599788</v>
      </c>
      <c r="M83" s="46">
        <v>5902712</v>
      </c>
      <c r="N83" s="46">
        <v>382534</v>
      </c>
      <c r="O83" s="46">
        <v>225984</v>
      </c>
      <c r="P83" s="46"/>
      <c r="Q83" s="46">
        <v>849645</v>
      </c>
      <c r="R83" s="46"/>
      <c r="S83" s="46">
        <v>885407</v>
      </c>
      <c r="T83" s="46"/>
      <c r="U83" s="46"/>
      <c r="V83" s="46">
        <v>326175</v>
      </c>
      <c r="W83" s="46"/>
      <c r="X83" s="46"/>
      <c r="Y83" s="46">
        <f t="shared" si="11"/>
        <v>42832755</v>
      </c>
      <c r="Z83" s="48">
        <v>46129</v>
      </c>
      <c r="AA83" s="44"/>
      <c r="AB83" s="44"/>
      <c r="AC83" s="44"/>
      <c r="AD83" s="118" t="s">
        <v>183</v>
      </c>
    </row>
    <row r="84" spans="1:30" hidden="1" x14ac:dyDescent="0.25">
      <c r="A84" s="117" t="s">
        <v>181</v>
      </c>
      <c r="B84" s="41">
        <v>5</v>
      </c>
      <c r="C84" s="41">
        <v>14</v>
      </c>
      <c r="D84" s="60">
        <v>901916186</v>
      </c>
      <c r="E84" s="44" t="s">
        <v>152</v>
      </c>
      <c r="F84" s="44">
        <v>150987</v>
      </c>
      <c r="G84" s="44">
        <v>2025</v>
      </c>
      <c r="H84" s="53" t="s">
        <v>42</v>
      </c>
      <c r="I84" s="44" t="s">
        <v>46</v>
      </c>
      <c r="J84" s="44" t="s">
        <v>200</v>
      </c>
      <c r="K84" s="45">
        <v>7</v>
      </c>
      <c r="L84" s="46">
        <v>37891216</v>
      </c>
      <c r="M84" s="46">
        <v>654485</v>
      </c>
      <c r="N84" s="46">
        <v>33275</v>
      </c>
      <c r="O84" s="46"/>
      <c r="P84" s="46"/>
      <c r="Q84" s="46">
        <v>68893</v>
      </c>
      <c r="R84" s="46"/>
      <c r="S84" s="46">
        <v>98173</v>
      </c>
      <c r="T84" s="46"/>
      <c r="U84" s="46"/>
      <c r="V84" s="46"/>
      <c r="W84" s="46"/>
      <c r="X84" s="46"/>
      <c r="Y84" s="46">
        <f t="shared" si="9"/>
        <v>38345360</v>
      </c>
      <c r="Z84" s="48">
        <v>46129</v>
      </c>
      <c r="AA84" s="44"/>
      <c r="AB84" s="44"/>
      <c r="AC84" s="44"/>
      <c r="AD84" s="118" t="s">
        <v>183</v>
      </c>
    </row>
    <row r="85" spans="1:30" hidden="1" x14ac:dyDescent="0.25">
      <c r="A85" s="117" t="s">
        <v>181</v>
      </c>
      <c r="B85" s="41">
        <v>5</v>
      </c>
      <c r="C85" s="41">
        <v>15</v>
      </c>
      <c r="D85" s="60">
        <v>811009788</v>
      </c>
      <c r="E85" s="44" t="s">
        <v>102</v>
      </c>
      <c r="F85" s="44">
        <v>135479</v>
      </c>
      <c r="G85" s="44">
        <v>2025</v>
      </c>
      <c r="H85" s="53" t="s">
        <v>42</v>
      </c>
      <c r="I85" s="44" t="s">
        <v>46</v>
      </c>
      <c r="J85" s="44" t="s">
        <v>201</v>
      </c>
      <c r="K85" s="45">
        <v>31</v>
      </c>
      <c r="L85" s="46">
        <v>1387705</v>
      </c>
      <c r="M85" s="46"/>
      <c r="N85" s="46">
        <v>1830</v>
      </c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>
        <f t="shared" si="9"/>
        <v>1385875</v>
      </c>
      <c r="Z85" s="48">
        <v>46129</v>
      </c>
      <c r="AA85" s="44"/>
      <c r="AB85" s="44"/>
      <c r="AC85" s="44"/>
      <c r="AD85" s="118" t="s">
        <v>183</v>
      </c>
    </row>
    <row r="86" spans="1:30" hidden="1" x14ac:dyDescent="0.25">
      <c r="A86" s="117" t="s">
        <v>181</v>
      </c>
      <c r="B86" s="41">
        <v>5</v>
      </c>
      <c r="C86" s="41">
        <v>16</v>
      </c>
      <c r="D86" s="60">
        <v>811009788</v>
      </c>
      <c r="E86" s="44" t="s">
        <v>102</v>
      </c>
      <c r="F86" s="44">
        <v>135479</v>
      </c>
      <c r="G86" s="44">
        <v>2025</v>
      </c>
      <c r="H86" s="53" t="s">
        <v>42</v>
      </c>
      <c r="I86" s="44" t="s">
        <v>46</v>
      </c>
      <c r="J86" s="44" t="s">
        <v>202</v>
      </c>
      <c r="K86" s="45">
        <v>32</v>
      </c>
      <c r="L86" s="46">
        <v>3131978</v>
      </c>
      <c r="M86" s="46"/>
      <c r="N86" s="46">
        <v>4426</v>
      </c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>
        <f t="shared" si="9"/>
        <v>3127552</v>
      </c>
      <c r="Z86" s="48">
        <v>46129</v>
      </c>
      <c r="AA86" s="44"/>
      <c r="AB86" s="44"/>
      <c r="AC86" s="44"/>
      <c r="AD86" s="118" t="s">
        <v>183</v>
      </c>
    </row>
    <row r="87" spans="1:30" ht="30" hidden="1" x14ac:dyDescent="0.25">
      <c r="A87" s="117" t="s">
        <v>181</v>
      </c>
      <c r="B87" s="41">
        <v>5</v>
      </c>
      <c r="C87" s="41">
        <v>17</v>
      </c>
      <c r="D87" s="60">
        <v>900666980</v>
      </c>
      <c r="E87" s="44" t="s">
        <v>167</v>
      </c>
      <c r="F87" s="44">
        <v>785</v>
      </c>
      <c r="G87" s="44">
        <v>2025</v>
      </c>
      <c r="H87" s="53" t="s">
        <v>42</v>
      </c>
      <c r="I87" s="44" t="s">
        <v>74</v>
      </c>
      <c r="J87" s="44" t="s">
        <v>203</v>
      </c>
      <c r="K87" s="45">
        <v>2</v>
      </c>
      <c r="L87" s="46">
        <v>269068897</v>
      </c>
      <c r="M87" s="46">
        <v>51123090</v>
      </c>
      <c r="N87" s="46">
        <v>2599206</v>
      </c>
      <c r="O87" s="46"/>
      <c r="P87" s="46"/>
      <c r="Q87" s="46">
        <v>10762756</v>
      </c>
      <c r="R87" s="46"/>
      <c r="S87" s="46">
        <v>7668464</v>
      </c>
      <c r="T87" s="46"/>
      <c r="U87" s="46"/>
      <c r="V87" s="46"/>
      <c r="W87" s="46"/>
      <c r="X87" s="46"/>
      <c r="Y87" s="46">
        <f t="shared" si="9"/>
        <v>299161561</v>
      </c>
      <c r="Z87" s="48">
        <v>46129</v>
      </c>
      <c r="AA87" s="44"/>
      <c r="AB87" s="44"/>
      <c r="AC87" s="44"/>
      <c r="AD87" s="118" t="s">
        <v>183</v>
      </c>
    </row>
    <row r="88" spans="1:30" ht="30" x14ac:dyDescent="0.25">
      <c r="A88" s="117" t="s">
        <v>181</v>
      </c>
      <c r="B88" s="41">
        <v>5</v>
      </c>
      <c r="C88" s="41">
        <v>18</v>
      </c>
      <c r="D88" s="60" t="s">
        <v>184</v>
      </c>
      <c r="E88" s="44" t="s">
        <v>204</v>
      </c>
      <c r="F88" s="44">
        <v>813</v>
      </c>
      <c r="G88" s="44">
        <v>2025</v>
      </c>
      <c r="H88" s="53" t="s">
        <v>32</v>
      </c>
      <c r="I88" s="44" t="s">
        <v>205</v>
      </c>
      <c r="J88" s="44" t="s">
        <v>206</v>
      </c>
      <c r="K88" s="45">
        <v>3</v>
      </c>
      <c r="L88" s="46">
        <v>13013581</v>
      </c>
      <c r="M88" s="46">
        <v>2472580</v>
      </c>
      <c r="N88" s="46">
        <v>112698</v>
      </c>
      <c r="O88" s="46"/>
      <c r="P88" s="46">
        <v>780815</v>
      </c>
      <c r="Q88" s="46"/>
      <c r="R88" s="46"/>
      <c r="S88" s="46">
        <v>370887</v>
      </c>
      <c r="T88" s="46"/>
      <c r="U88" s="46">
        <v>65068</v>
      </c>
      <c r="V88" s="46"/>
      <c r="W88" s="46"/>
      <c r="X88" s="46"/>
      <c r="Y88" s="46">
        <f>+L88+M88-N88-O88-P88-Q88-R88-S88-T88-U88-V88-X88-W88</f>
        <v>14156693</v>
      </c>
      <c r="Z88" s="48">
        <v>46129</v>
      </c>
      <c r="AA88" s="44"/>
      <c r="AB88" s="44"/>
      <c r="AC88" s="44"/>
      <c r="AD88" s="118" t="s">
        <v>183</v>
      </c>
    </row>
    <row r="89" spans="1:30" hidden="1" x14ac:dyDescent="0.25">
      <c r="A89" s="117" t="s">
        <v>181</v>
      </c>
      <c r="B89" s="41">
        <v>5</v>
      </c>
      <c r="C89" s="41">
        <v>19</v>
      </c>
      <c r="D89" s="60" t="s">
        <v>207</v>
      </c>
      <c r="E89" s="44" t="s">
        <v>208</v>
      </c>
      <c r="F89" s="44">
        <v>751</v>
      </c>
      <c r="G89" s="44">
        <v>2025</v>
      </c>
      <c r="H89" s="53" t="s">
        <v>42</v>
      </c>
      <c r="I89" s="44" t="s">
        <v>51</v>
      </c>
      <c r="J89" s="44" t="s">
        <v>200</v>
      </c>
      <c r="K89" s="45">
        <v>18</v>
      </c>
      <c r="L89" s="46">
        <v>11170190</v>
      </c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>
        <f t="shared" si="9"/>
        <v>11170190</v>
      </c>
      <c r="Z89" s="48">
        <v>46129</v>
      </c>
      <c r="AA89" s="44"/>
      <c r="AB89" s="44"/>
      <c r="AC89" s="44"/>
      <c r="AD89" s="118" t="s">
        <v>183</v>
      </c>
    </row>
    <row r="90" spans="1:30" x14ac:dyDescent="0.25">
      <c r="A90" s="117" t="s">
        <v>181</v>
      </c>
      <c r="B90" s="41">
        <v>5</v>
      </c>
      <c r="C90" s="41">
        <v>20</v>
      </c>
      <c r="D90" s="60" t="s">
        <v>209</v>
      </c>
      <c r="E90" s="44" t="s">
        <v>210</v>
      </c>
      <c r="F90" s="44">
        <v>866</v>
      </c>
      <c r="G90" s="44">
        <v>2025</v>
      </c>
      <c r="H90" s="53" t="s">
        <v>32</v>
      </c>
      <c r="I90" s="44" t="s">
        <v>74</v>
      </c>
      <c r="J90" s="44" t="s">
        <v>211</v>
      </c>
      <c r="K90" s="45">
        <v>2</v>
      </c>
      <c r="L90" s="46">
        <v>338364216</v>
      </c>
      <c r="M90" s="46">
        <v>64289201</v>
      </c>
      <c r="N90" s="46">
        <v>2591870</v>
      </c>
      <c r="O90" s="46"/>
      <c r="P90" s="46"/>
      <c r="Q90" s="46">
        <v>13534569</v>
      </c>
      <c r="R90" s="46"/>
      <c r="S90" s="46">
        <v>9643380</v>
      </c>
      <c r="T90" s="46"/>
      <c r="U90" s="46"/>
      <c r="V90" s="46"/>
      <c r="W90" s="46">
        <v>4833775</v>
      </c>
      <c r="X90" s="46"/>
      <c r="Y90" s="46">
        <f>+L90+M90-N90-O90-P90-Q90-R90-S90-T90-U90-V90-X90-W90</f>
        <v>372049823</v>
      </c>
      <c r="Z90" s="48">
        <v>46129</v>
      </c>
      <c r="AA90" s="44"/>
      <c r="AB90" s="44"/>
      <c r="AC90" s="44"/>
      <c r="AD90" s="118" t="s">
        <v>183</v>
      </c>
    </row>
    <row r="91" spans="1:30" ht="30" hidden="1" x14ac:dyDescent="0.25">
      <c r="A91" s="117" t="s">
        <v>181</v>
      </c>
      <c r="B91" s="41">
        <v>6</v>
      </c>
      <c r="C91" s="41">
        <v>21</v>
      </c>
      <c r="D91" s="60" t="s">
        <v>212</v>
      </c>
      <c r="E91" s="44" t="s">
        <v>213</v>
      </c>
      <c r="F91" s="44">
        <v>788</v>
      </c>
      <c r="G91" s="44">
        <v>2025</v>
      </c>
      <c r="H91" s="53" t="s">
        <v>42</v>
      </c>
      <c r="I91" s="44" t="s">
        <v>74</v>
      </c>
      <c r="J91" s="44" t="s">
        <v>214</v>
      </c>
      <c r="K91" s="45">
        <v>1</v>
      </c>
      <c r="L91" s="46">
        <v>413976858</v>
      </c>
      <c r="M91" s="46">
        <v>76338430</v>
      </c>
      <c r="N91" s="46">
        <v>3999016</v>
      </c>
      <c r="O91" s="46">
        <v>5683904</v>
      </c>
      <c r="P91" s="46"/>
      <c r="Q91" s="46">
        <v>7464828</v>
      </c>
      <c r="R91" s="46"/>
      <c r="S91" s="46">
        <v>11450765</v>
      </c>
      <c r="T91" s="46"/>
      <c r="U91" s="46"/>
      <c r="V91" s="46"/>
      <c r="W91" s="46">
        <v>2521008</v>
      </c>
      <c r="X91" s="46"/>
      <c r="Y91" s="46">
        <f>+L91+M91-N91-O91-P91-Q91-R91-S91-T91-U91-V91-X91-W91</f>
        <v>459195767</v>
      </c>
      <c r="Z91" s="48">
        <v>46133</v>
      </c>
      <c r="AA91" s="44"/>
      <c r="AB91" s="44"/>
      <c r="AC91" s="44"/>
      <c r="AD91" s="118" t="s">
        <v>183</v>
      </c>
    </row>
    <row r="92" spans="1:30" x14ac:dyDescent="0.25">
      <c r="A92" s="117" t="s">
        <v>181</v>
      </c>
      <c r="B92" s="41">
        <v>6</v>
      </c>
      <c r="C92" s="41">
        <v>22</v>
      </c>
      <c r="D92" s="60" t="s">
        <v>215</v>
      </c>
      <c r="E92" s="44" t="s">
        <v>216</v>
      </c>
      <c r="F92" s="44">
        <v>896</v>
      </c>
      <c r="G92" s="44">
        <v>2025</v>
      </c>
      <c r="H92" s="53" t="s">
        <v>32</v>
      </c>
      <c r="I92" s="44" t="s">
        <v>74</v>
      </c>
      <c r="J92" s="44" t="s">
        <v>217</v>
      </c>
      <c r="K92" s="45">
        <v>1</v>
      </c>
      <c r="L92" s="46">
        <v>247871511</v>
      </c>
      <c r="M92" s="46">
        <v>47095587</v>
      </c>
      <c r="N92" s="46">
        <v>2394439</v>
      </c>
      <c r="O92" s="46"/>
      <c r="P92" s="46"/>
      <c r="Q92" s="46">
        <v>9914860</v>
      </c>
      <c r="R92" s="46"/>
      <c r="S92" s="46">
        <v>7064338</v>
      </c>
      <c r="T92" s="46"/>
      <c r="U92" s="46"/>
      <c r="V92" s="46"/>
      <c r="W92" s="46"/>
      <c r="X92" s="46"/>
      <c r="Y92" s="46">
        <f t="shared" si="9"/>
        <v>275593461</v>
      </c>
      <c r="Z92" s="48">
        <v>46132</v>
      </c>
      <c r="AA92" s="44"/>
      <c r="AB92" s="44"/>
      <c r="AC92" s="44"/>
      <c r="AD92" s="118" t="s">
        <v>183</v>
      </c>
    </row>
    <row r="93" spans="1:30" ht="30" hidden="1" x14ac:dyDescent="0.25">
      <c r="A93" s="117" t="s">
        <v>181</v>
      </c>
      <c r="B93" s="41">
        <v>6</v>
      </c>
      <c r="C93" s="41">
        <v>23</v>
      </c>
      <c r="D93" s="60">
        <v>901226533</v>
      </c>
      <c r="E93" s="44" t="s">
        <v>90</v>
      </c>
      <c r="F93" s="44">
        <v>846</v>
      </c>
      <c r="G93" s="44">
        <v>2025</v>
      </c>
      <c r="H93" s="53" t="s">
        <v>42</v>
      </c>
      <c r="I93" s="44" t="s">
        <v>74</v>
      </c>
      <c r="J93" s="44" t="s">
        <v>218</v>
      </c>
      <c r="K93" s="45">
        <v>2</v>
      </c>
      <c r="L93" s="46">
        <v>64142613</v>
      </c>
      <c r="M93" s="46"/>
      <c r="N93" s="46"/>
      <c r="O93" s="46"/>
      <c r="P93" s="46"/>
      <c r="Q93" s="46">
        <v>2565705</v>
      </c>
      <c r="R93" s="46"/>
      <c r="S93" s="46"/>
      <c r="T93" s="46"/>
      <c r="U93" s="46"/>
      <c r="V93" s="46"/>
      <c r="W93" s="46"/>
      <c r="X93" s="46"/>
      <c r="Y93" s="46">
        <f t="shared" si="9"/>
        <v>61576908</v>
      </c>
      <c r="Z93" s="48">
        <v>46132</v>
      </c>
      <c r="AA93" s="44"/>
      <c r="AB93" s="44"/>
      <c r="AC93" s="44"/>
      <c r="AD93" s="118" t="s">
        <v>183</v>
      </c>
    </row>
    <row r="94" spans="1:30" ht="30" hidden="1" x14ac:dyDescent="0.25">
      <c r="A94" s="117" t="s">
        <v>181</v>
      </c>
      <c r="B94" s="41">
        <v>6</v>
      </c>
      <c r="C94" s="41">
        <v>24</v>
      </c>
      <c r="D94" s="60">
        <v>901226533</v>
      </c>
      <c r="E94" s="44" t="s">
        <v>90</v>
      </c>
      <c r="F94" s="44">
        <v>846</v>
      </c>
      <c r="G94" s="44">
        <v>2025</v>
      </c>
      <c r="H94" s="53" t="s">
        <v>42</v>
      </c>
      <c r="I94" s="44" t="s">
        <v>74</v>
      </c>
      <c r="J94" s="44" t="s">
        <v>219</v>
      </c>
      <c r="K94" s="45">
        <v>3</v>
      </c>
      <c r="L94" s="46">
        <v>64142613</v>
      </c>
      <c r="M94" s="46"/>
      <c r="N94" s="46"/>
      <c r="O94" s="46"/>
      <c r="P94" s="46"/>
      <c r="Q94" s="46">
        <v>2565705</v>
      </c>
      <c r="R94" s="46"/>
      <c r="S94" s="46"/>
      <c r="T94" s="46"/>
      <c r="U94" s="46"/>
      <c r="V94" s="46"/>
      <c r="W94" s="46"/>
      <c r="X94" s="46"/>
      <c r="Y94" s="46">
        <f t="shared" si="9"/>
        <v>61576908</v>
      </c>
      <c r="Z94" s="48">
        <v>46132</v>
      </c>
      <c r="AA94" s="44"/>
      <c r="AB94" s="44"/>
      <c r="AC94" s="44"/>
      <c r="AD94" s="118" t="s">
        <v>183</v>
      </c>
    </row>
    <row r="95" spans="1:30" x14ac:dyDescent="0.25">
      <c r="A95" s="117" t="s">
        <v>181</v>
      </c>
      <c r="B95" s="41">
        <v>6</v>
      </c>
      <c r="C95" s="41">
        <v>25</v>
      </c>
      <c r="D95" s="60" t="s">
        <v>220</v>
      </c>
      <c r="E95" s="44" t="s">
        <v>221</v>
      </c>
      <c r="F95" s="44">
        <v>804</v>
      </c>
      <c r="G95" s="44">
        <v>2025</v>
      </c>
      <c r="H95" s="53" t="s">
        <v>32</v>
      </c>
      <c r="I95" s="44" t="s">
        <v>222</v>
      </c>
      <c r="J95" s="44" t="s">
        <v>67</v>
      </c>
      <c r="K95" s="45">
        <v>1</v>
      </c>
      <c r="L95" s="46">
        <v>36156858</v>
      </c>
      <c r="M95" s="46">
        <v>6869803</v>
      </c>
      <c r="N95" s="46">
        <v>313118</v>
      </c>
      <c r="O95" s="46"/>
      <c r="P95" s="46">
        <v>2169412</v>
      </c>
      <c r="Q95" s="46"/>
      <c r="R95" s="46"/>
      <c r="S95" s="46">
        <v>1030471</v>
      </c>
      <c r="T95" s="46"/>
      <c r="U95" s="46">
        <v>180784</v>
      </c>
      <c r="V95" s="46"/>
      <c r="W95" s="46"/>
      <c r="X95" s="46"/>
      <c r="Y95" s="46">
        <f t="shared" si="9"/>
        <v>39332876</v>
      </c>
      <c r="Z95" s="48">
        <v>46132</v>
      </c>
      <c r="AA95" s="44"/>
      <c r="AB95" s="44"/>
      <c r="AC95" s="44"/>
      <c r="AD95" s="118" t="s">
        <v>183</v>
      </c>
    </row>
    <row r="96" spans="1:30" x14ac:dyDescent="0.25">
      <c r="A96" s="117" t="s">
        <v>181</v>
      </c>
      <c r="B96" s="41">
        <v>6</v>
      </c>
      <c r="C96" s="41">
        <v>26</v>
      </c>
      <c r="D96" s="60" t="s">
        <v>220</v>
      </c>
      <c r="E96" s="44" t="s">
        <v>221</v>
      </c>
      <c r="F96" s="44">
        <v>804</v>
      </c>
      <c r="G96" s="44">
        <v>2025</v>
      </c>
      <c r="H96" s="53" t="s">
        <v>32</v>
      </c>
      <c r="I96" s="44" t="s">
        <v>222</v>
      </c>
      <c r="J96" s="44" t="s">
        <v>182</v>
      </c>
      <c r="K96" s="45">
        <v>2</v>
      </c>
      <c r="L96" s="46">
        <v>36156858</v>
      </c>
      <c r="M96" s="46">
        <v>6869803</v>
      </c>
      <c r="N96" s="46">
        <v>313118</v>
      </c>
      <c r="O96" s="46"/>
      <c r="P96" s="46">
        <v>2169412</v>
      </c>
      <c r="Q96" s="46"/>
      <c r="R96" s="46"/>
      <c r="S96" s="46">
        <v>1030471</v>
      </c>
      <c r="T96" s="46"/>
      <c r="U96" s="46">
        <v>180784</v>
      </c>
      <c r="V96" s="46"/>
      <c r="W96" s="46"/>
      <c r="X96" s="46"/>
      <c r="Y96" s="46">
        <f t="shared" si="9"/>
        <v>39332876</v>
      </c>
      <c r="Z96" s="48">
        <v>46132</v>
      </c>
      <c r="AA96" s="44"/>
      <c r="AB96" s="44"/>
      <c r="AC96" s="44"/>
      <c r="AD96" s="118" t="s">
        <v>183</v>
      </c>
    </row>
    <row r="97" spans="1:30" x14ac:dyDescent="0.25">
      <c r="A97" s="117" t="s">
        <v>181</v>
      </c>
      <c r="B97" s="41">
        <v>6</v>
      </c>
      <c r="C97" s="41">
        <v>27</v>
      </c>
      <c r="D97" s="60" t="s">
        <v>220</v>
      </c>
      <c r="E97" s="44" t="s">
        <v>221</v>
      </c>
      <c r="F97" s="44">
        <v>804</v>
      </c>
      <c r="G97" s="44">
        <v>2025</v>
      </c>
      <c r="H97" s="53" t="s">
        <v>32</v>
      </c>
      <c r="I97" s="44" t="s">
        <v>222</v>
      </c>
      <c r="J97" s="44" t="s">
        <v>206</v>
      </c>
      <c r="K97" s="45">
        <v>3</v>
      </c>
      <c r="L97" s="46">
        <v>36156858</v>
      </c>
      <c r="M97" s="46">
        <v>6869803</v>
      </c>
      <c r="N97" s="46">
        <v>313118</v>
      </c>
      <c r="O97" s="46"/>
      <c r="P97" s="46">
        <v>2169412</v>
      </c>
      <c r="Q97" s="46"/>
      <c r="R97" s="46"/>
      <c r="S97" s="46">
        <v>1030471</v>
      </c>
      <c r="T97" s="46"/>
      <c r="U97" s="46">
        <v>180784</v>
      </c>
      <c r="V97" s="46"/>
      <c r="W97" s="46"/>
      <c r="X97" s="46"/>
      <c r="Y97" s="46">
        <f t="shared" si="9"/>
        <v>39332876</v>
      </c>
      <c r="Z97" s="48">
        <v>46132</v>
      </c>
      <c r="AA97" s="44"/>
      <c r="AB97" s="44"/>
      <c r="AC97" s="44"/>
      <c r="AD97" s="118" t="s">
        <v>183</v>
      </c>
    </row>
    <row r="98" spans="1:30" ht="60" hidden="1" x14ac:dyDescent="0.25">
      <c r="A98" s="117" t="s">
        <v>181</v>
      </c>
      <c r="B98" s="41">
        <v>7</v>
      </c>
      <c r="C98" s="41">
        <v>28</v>
      </c>
      <c r="D98" s="60" t="s">
        <v>223</v>
      </c>
      <c r="E98" s="44" t="s">
        <v>224</v>
      </c>
      <c r="F98" s="44">
        <v>844</v>
      </c>
      <c r="G98" s="44">
        <v>2025</v>
      </c>
      <c r="H98" s="53" t="s">
        <v>42</v>
      </c>
      <c r="I98" s="44" t="s">
        <v>74</v>
      </c>
      <c r="J98" s="44" t="s">
        <v>225</v>
      </c>
      <c r="K98" s="45">
        <v>2</v>
      </c>
      <c r="L98" s="46">
        <v>45000000</v>
      </c>
      <c r="M98" s="46"/>
      <c r="N98" s="46">
        <v>434700</v>
      </c>
      <c r="O98" s="46">
        <v>87850</v>
      </c>
      <c r="P98" s="46"/>
      <c r="Q98" s="46">
        <v>1659440</v>
      </c>
      <c r="R98" s="46"/>
      <c r="S98" s="46"/>
      <c r="T98" s="46"/>
      <c r="U98" s="46"/>
      <c r="V98" s="46"/>
      <c r="W98" s="46"/>
      <c r="X98" s="46"/>
      <c r="Y98" s="46">
        <f t="shared" si="9"/>
        <v>42818010</v>
      </c>
      <c r="Z98" s="48">
        <v>46134</v>
      </c>
      <c r="AA98" s="44"/>
      <c r="AB98" s="44"/>
      <c r="AC98" s="44"/>
      <c r="AD98" s="118" t="s">
        <v>183</v>
      </c>
    </row>
    <row r="99" spans="1:30" x14ac:dyDescent="0.25">
      <c r="A99" s="117" t="s">
        <v>181</v>
      </c>
      <c r="B99" s="41">
        <v>7</v>
      </c>
      <c r="C99" s="41">
        <v>29</v>
      </c>
      <c r="D99" s="60" t="s">
        <v>226</v>
      </c>
      <c r="E99" s="44" t="s">
        <v>227</v>
      </c>
      <c r="F99" s="44">
        <v>822</v>
      </c>
      <c r="G99" s="44">
        <v>2025</v>
      </c>
      <c r="H99" s="53" t="s">
        <v>32</v>
      </c>
      <c r="I99" s="44" t="s">
        <v>74</v>
      </c>
      <c r="J99" s="44" t="s">
        <v>228</v>
      </c>
      <c r="K99" s="45">
        <v>2</v>
      </c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>
        <f t="shared" si="9"/>
        <v>0</v>
      </c>
      <c r="Z99" s="48"/>
      <c r="AA99" s="44"/>
      <c r="AB99" s="44"/>
      <c r="AC99" s="44"/>
      <c r="AD99" s="118"/>
    </row>
    <row r="100" spans="1:30" ht="30" hidden="1" x14ac:dyDescent="0.25">
      <c r="A100" s="117" t="s">
        <v>181</v>
      </c>
      <c r="B100" s="41">
        <v>7</v>
      </c>
      <c r="C100" s="41">
        <v>30</v>
      </c>
      <c r="D100" s="60" t="s">
        <v>229</v>
      </c>
      <c r="E100" s="44" t="s">
        <v>230</v>
      </c>
      <c r="F100" s="44">
        <v>823</v>
      </c>
      <c r="G100" s="44">
        <v>2025</v>
      </c>
      <c r="H100" s="53" t="s">
        <v>42</v>
      </c>
      <c r="I100" s="44" t="s">
        <v>74</v>
      </c>
      <c r="J100" s="44" t="s">
        <v>231</v>
      </c>
      <c r="K100" s="45">
        <v>2</v>
      </c>
      <c r="L100" s="46">
        <v>104800000</v>
      </c>
      <c r="M100" s="46"/>
      <c r="N100" s="46">
        <v>764248</v>
      </c>
      <c r="O100" s="46">
        <v>1673857</v>
      </c>
      <c r="P100" s="46"/>
      <c r="Q100" s="46">
        <v>305013</v>
      </c>
      <c r="R100" s="46"/>
      <c r="S100" s="46"/>
      <c r="T100" s="46"/>
      <c r="U100" s="46"/>
      <c r="V100" s="46">
        <v>181403</v>
      </c>
      <c r="W100" s="46"/>
      <c r="X100" s="46"/>
      <c r="Y100" s="46">
        <f t="shared" si="9"/>
        <v>101875479</v>
      </c>
      <c r="Z100" s="48">
        <v>46134</v>
      </c>
      <c r="AA100" s="44"/>
      <c r="AB100" s="44"/>
      <c r="AC100" s="44"/>
      <c r="AD100" s="118" t="s">
        <v>183</v>
      </c>
    </row>
    <row r="101" spans="1:30" x14ac:dyDescent="0.25">
      <c r="A101" s="117" t="s">
        <v>181</v>
      </c>
      <c r="B101" s="41">
        <v>7</v>
      </c>
      <c r="C101" s="41">
        <v>31</v>
      </c>
      <c r="D101" s="60" t="s">
        <v>232</v>
      </c>
      <c r="E101" s="44" t="s">
        <v>233</v>
      </c>
      <c r="F101" s="44">
        <v>739</v>
      </c>
      <c r="G101" s="44">
        <v>2025</v>
      </c>
      <c r="H101" s="53" t="s">
        <v>32</v>
      </c>
      <c r="I101" s="44" t="s">
        <v>95</v>
      </c>
      <c r="J101" s="44" t="s">
        <v>234</v>
      </c>
      <c r="K101" s="45">
        <v>2</v>
      </c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>
        <f t="shared" si="9"/>
        <v>0</v>
      </c>
      <c r="Z101" s="48"/>
      <c r="AA101" s="44"/>
      <c r="AB101" s="44"/>
      <c r="AC101" s="44"/>
      <c r="AD101" s="118"/>
    </row>
    <row r="102" spans="1:30" hidden="1" x14ac:dyDescent="0.25">
      <c r="A102" s="117" t="s">
        <v>181</v>
      </c>
      <c r="B102" s="41">
        <v>8</v>
      </c>
      <c r="C102" s="41">
        <v>32</v>
      </c>
      <c r="D102" s="60"/>
      <c r="E102" s="44" t="s">
        <v>235</v>
      </c>
      <c r="F102" s="44">
        <v>885</v>
      </c>
      <c r="G102" s="44">
        <v>2025</v>
      </c>
      <c r="H102" s="53" t="s">
        <v>42</v>
      </c>
      <c r="I102" s="44" t="s">
        <v>74</v>
      </c>
      <c r="J102" s="44" t="s">
        <v>236</v>
      </c>
      <c r="K102" s="45">
        <v>1</v>
      </c>
      <c r="L102" s="46">
        <v>46875707</v>
      </c>
      <c r="M102" s="46">
        <v>8906386</v>
      </c>
      <c r="N102" s="46">
        <v>452819</v>
      </c>
      <c r="O102" s="46"/>
      <c r="P102" s="46"/>
      <c r="Q102" s="46">
        <v>1875028</v>
      </c>
      <c r="R102" s="46"/>
      <c r="S102" s="46">
        <v>1335958</v>
      </c>
      <c r="T102" s="46"/>
      <c r="U102" s="46"/>
      <c r="V102" s="46"/>
      <c r="W102" s="46">
        <v>2343785</v>
      </c>
      <c r="X102" s="46"/>
      <c r="Y102" s="46">
        <f>+L102+M102-N102-O102-P102-Q102-R102-S102-T102-U102-V102-X102-W102</f>
        <v>49774503</v>
      </c>
      <c r="Z102" s="48">
        <v>46135</v>
      </c>
      <c r="AA102" s="44"/>
      <c r="AB102" s="44"/>
      <c r="AC102" s="44"/>
      <c r="AD102" s="118" t="s">
        <v>183</v>
      </c>
    </row>
    <row r="103" spans="1:30" x14ac:dyDescent="0.25">
      <c r="A103" s="117" t="s">
        <v>181</v>
      </c>
      <c r="B103" s="41">
        <v>8</v>
      </c>
      <c r="C103" s="41">
        <v>33</v>
      </c>
      <c r="D103" s="60" t="s">
        <v>84</v>
      </c>
      <c r="E103" s="44" t="s">
        <v>85</v>
      </c>
      <c r="F103" s="44">
        <v>1136</v>
      </c>
      <c r="G103" s="44">
        <v>2024</v>
      </c>
      <c r="H103" s="53" t="s">
        <v>32</v>
      </c>
      <c r="I103" s="44" t="s">
        <v>86</v>
      </c>
      <c r="J103" s="44" t="s">
        <v>237</v>
      </c>
      <c r="K103" s="45">
        <v>6</v>
      </c>
      <c r="L103" s="46">
        <v>855005536</v>
      </c>
      <c r="M103" s="46"/>
      <c r="N103" s="46">
        <v>6498045</v>
      </c>
      <c r="O103" s="46"/>
      <c r="P103" s="46"/>
      <c r="Q103" s="46"/>
      <c r="R103" s="46">
        <v>17100119</v>
      </c>
      <c r="S103" s="46"/>
      <c r="T103" s="46">
        <v>42750297</v>
      </c>
      <c r="U103" s="46">
        <v>4275030</v>
      </c>
      <c r="V103" s="46"/>
      <c r="W103" s="46"/>
      <c r="X103" s="46"/>
      <c r="Y103" s="46">
        <f t="shared" si="9"/>
        <v>784382045</v>
      </c>
      <c r="Z103" s="48">
        <v>46135</v>
      </c>
      <c r="AA103" s="44"/>
      <c r="AB103" s="44"/>
      <c r="AC103" s="44"/>
      <c r="AD103" s="118" t="s">
        <v>183</v>
      </c>
    </row>
    <row r="104" spans="1:30" ht="15.75" thickBot="1" x14ac:dyDescent="0.3">
      <c r="A104" s="119" t="s">
        <v>181</v>
      </c>
      <c r="B104" s="120">
        <v>8</v>
      </c>
      <c r="C104" s="120">
        <v>34</v>
      </c>
      <c r="D104" s="121" t="s">
        <v>238</v>
      </c>
      <c r="E104" s="122" t="s">
        <v>239</v>
      </c>
      <c r="F104" s="122">
        <v>1159</v>
      </c>
      <c r="G104" s="122">
        <v>2024</v>
      </c>
      <c r="H104" s="123" t="s">
        <v>32</v>
      </c>
      <c r="I104" s="122" t="s">
        <v>51</v>
      </c>
      <c r="J104" s="122" t="s">
        <v>240</v>
      </c>
      <c r="K104" s="124">
        <v>4</v>
      </c>
      <c r="L104" s="125">
        <v>194377356</v>
      </c>
      <c r="M104" s="125">
        <v>36931698</v>
      </c>
      <c r="N104" s="125">
        <v>1877685</v>
      </c>
      <c r="O104" s="125">
        <v>4859434</v>
      </c>
      <c r="P104" s="125"/>
      <c r="Q104" s="125"/>
      <c r="R104" s="125"/>
      <c r="S104" s="125">
        <v>5539755</v>
      </c>
      <c r="T104" s="125"/>
      <c r="U104" s="125"/>
      <c r="V104" s="125"/>
      <c r="W104" s="125"/>
      <c r="X104" s="125"/>
      <c r="Y104" s="125">
        <f t="shared" si="9"/>
        <v>219032180</v>
      </c>
      <c r="Z104" s="126">
        <v>46135</v>
      </c>
      <c r="AA104" s="122"/>
      <c r="AB104" s="122"/>
      <c r="AC104" s="122"/>
      <c r="AD104" s="127" t="s">
        <v>183</v>
      </c>
    </row>
    <row r="105" spans="1:30" x14ac:dyDescent="0.25">
      <c r="A105" s="103"/>
      <c r="B105" s="93"/>
      <c r="C105" s="93"/>
      <c r="D105" s="104"/>
      <c r="E105" s="103"/>
      <c r="F105" s="103"/>
      <c r="G105" s="103"/>
      <c r="H105" s="105"/>
      <c r="I105" s="103"/>
      <c r="J105" s="103"/>
      <c r="K105" s="93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3"/>
      <c r="AA105" s="103"/>
      <c r="AB105" s="103"/>
      <c r="AC105" s="103"/>
      <c r="AD105" s="107"/>
    </row>
    <row r="106" spans="1:30" x14ac:dyDescent="0.25">
      <c r="A106" s="18"/>
      <c r="B106" s="16"/>
      <c r="C106" s="16"/>
      <c r="D106" s="62"/>
      <c r="E106" s="18"/>
      <c r="F106" s="18"/>
      <c r="G106" s="18"/>
      <c r="H106" s="19"/>
      <c r="I106" s="18"/>
      <c r="J106" s="18"/>
      <c r="K106" s="16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8"/>
      <c r="AA106" s="18"/>
      <c r="AB106" s="18"/>
      <c r="AC106" s="18"/>
      <c r="AD106" s="20"/>
    </row>
    <row r="107" spans="1:30" x14ac:dyDescent="0.25">
      <c r="A107" s="18"/>
      <c r="B107" s="16"/>
      <c r="C107" s="16"/>
      <c r="D107" s="62"/>
      <c r="E107" s="18"/>
      <c r="F107" s="18"/>
      <c r="G107" s="18"/>
      <c r="H107" s="19"/>
      <c r="I107" s="18"/>
      <c r="J107" s="18"/>
      <c r="K107" s="16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20"/>
    </row>
    <row r="108" spans="1:30" x14ac:dyDescent="0.25">
      <c r="A108" s="18"/>
      <c r="B108" s="16"/>
      <c r="C108" s="16"/>
      <c r="D108" s="62"/>
      <c r="E108" s="18"/>
      <c r="F108" s="18"/>
      <c r="G108" s="18"/>
      <c r="H108" s="19"/>
      <c r="I108" s="18"/>
      <c r="J108" s="18"/>
      <c r="K108" s="16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8"/>
      <c r="AA108" s="18"/>
      <c r="AB108" s="18"/>
      <c r="AC108" s="18"/>
      <c r="AD108" s="20"/>
    </row>
    <row r="109" spans="1:30" x14ac:dyDescent="0.25">
      <c r="A109" s="18"/>
      <c r="B109" s="16"/>
      <c r="C109" s="16"/>
      <c r="D109" s="62"/>
      <c r="E109" s="18"/>
      <c r="F109" s="18"/>
      <c r="G109" s="18"/>
      <c r="H109" s="19"/>
      <c r="I109" s="18"/>
      <c r="J109" s="18"/>
      <c r="K109" s="16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8"/>
      <c r="AA109" s="18"/>
      <c r="AB109" s="18"/>
      <c r="AC109" s="18"/>
      <c r="AD109" s="20"/>
    </row>
    <row r="110" spans="1:30" x14ac:dyDescent="0.25">
      <c r="D110" s="63"/>
    </row>
    <row r="111" spans="1:30" x14ac:dyDescent="0.25">
      <c r="D111" s="63"/>
    </row>
    <row r="112" spans="1:30" x14ac:dyDescent="0.25">
      <c r="D112" s="63"/>
    </row>
    <row r="113" spans="4:4" x14ac:dyDescent="0.25">
      <c r="D113" s="63"/>
    </row>
    <row r="114" spans="4:4" x14ac:dyDescent="0.25">
      <c r="D114" s="63"/>
    </row>
    <row r="115" spans="4:4" x14ac:dyDescent="0.25">
      <c r="D115" s="63"/>
    </row>
    <row r="116" spans="4:4" x14ac:dyDescent="0.25">
      <c r="D116" s="63"/>
    </row>
    <row r="117" spans="4:4" x14ac:dyDescent="0.25">
      <c r="D117" s="63"/>
    </row>
    <row r="118" spans="4:4" x14ac:dyDescent="0.25">
      <c r="D118" s="63"/>
    </row>
    <row r="119" spans="4:4" x14ac:dyDescent="0.25">
      <c r="D119" s="63"/>
    </row>
    <row r="120" spans="4:4" x14ac:dyDescent="0.25">
      <c r="D120" s="63"/>
    </row>
    <row r="121" spans="4:4" x14ac:dyDescent="0.25">
      <c r="D121" s="63"/>
    </row>
    <row r="122" spans="4:4" x14ac:dyDescent="0.25">
      <c r="D122" s="63"/>
    </row>
    <row r="123" spans="4:4" x14ac:dyDescent="0.25">
      <c r="D123" s="63"/>
    </row>
    <row r="124" spans="4:4" x14ac:dyDescent="0.25">
      <c r="D124" s="63"/>
    </row>
    <row r="125" spans="4:4" x14ac:dyDescent="0.25">
      <c r="D125" s="63"/>
    </row>
    <row r="126" spans="4:4" x14ac:dyDescent="0.25">
      <c r="D126" s="63"/>
    </row>
    <row r="127" spans="4:4" x14ac:dyDescent="0.25">
      <c r="D127" s="63"/>
    </row>
    <row r="128" spans="4:4" x14ac:dyDescent="0.25">
      <c r="D128" s="63"/>
    </row>
    <row r="129" spans="4:4" x14ac:dyDescent="0.25">
      <c r="D129" s="63"/>
    </row>
    <row r="130" spans="4:4" x14ac:dyDescent="0.25">
      <c r="D130" s="63"/>
    </row>
    <row r="131" spans="4:4" x14ac:dyDescent="0.25">
      <c r="D131" s="63"/>
    </row>
    <row r="132" spans="4:4" x14ac:dyDescent="0.25">
      <c r="D132" s="63"/>
    </row>
    <row r="133" spans="4:4" x14ac:dyDescent="0.25">
      <c r="D133" s="63"/>
    </row>
    <row r="134" spans="4:4" x14ac:dyDescent="0.25">
      <c r="D134" s="63"/>
    </row>
    <row r="135" spans="4:4" x14ac:dyDescent="0.25">
      <c r="D135" s="63"/>
    </row>
    <row r="136" spans="4:4" x14ac:dyDescent="0.25">
      <c r="D136" s="63"/>
    </row>
    <row r="137" spans="4:4" x14ac:dyDescent="0.25">
      <c r="D137" s="63"/>
    </row>
    <row r="138" spans="4:4" x14ac:dyDescent="0.25">
      <c r="D138" s="63"/>
    </row>
    <row r="139" spans="4:4" x14ac:dyDescent="0.25">
      <c r="D139" s="63"/>
    </row>
    <row r="140" spans="4:4" x14ac:dyDescent="0.25">
      <c r="D140" s="63"/>
    </row>
    <row r="141" spans="4:4" x14ac:dyDescent="0.25">
      <c r="D141" s="63"/>
    </row>
    <row r="142" spans="4:4" x14ac:dyDescent="0.25">
      <c r="D142" s="63"/>
    </row>
    <row r="143" spans="4:4" x14ac:dyDescent="0.25">
      <c r="D143" s="63"/>
    </row>
    <row r="144" spans="4:4" x14ac:dyDescent="0.25">
      <c r="D144" s="63"/>
    </row>
    <row r="145" spans="4:4" x14ac:dyDescent="0.25">
      <c r="D145" s="63"/>
    </row>
    <row r="146" spans="4:4" x14ac:dyDescent="0.25">
      <c r="D146" s="63"/>
    </row>
    <row r="147" spans="4:4" x14ac:dyDescent="0.25">
      <c r="D147" s="63"/>
    </row>
    <row r="148" spans="4:4" x14ac:dyDescent="0.25">
      <c r="D148" s="63"/>
    </row>
    <row r="149" spans="4:4" x14ac:dyDescent="0.25">
      <c r="D149" s="63"/>
    </row>
    <row r="150" spans="4:4" x14ac:dyDescent="0.25">
      <c r="D150" s="63"/>
    </row>
    <row r="151" spans="4:4" x14ac:dyDescent="0.25">
      <c r="D151" s="63"/>
    </row>
    <row r="152" spans="4:4" x14ac:dyDescent="0.25">
      <c r="D152" s="63"/>
    </row>
    <row r="153" spans="4:4" x14ac:dyDescent="0.25">
      <c r="D153" s="63"/>
    </row>
    <row r="154" spans="4:4" x14ac:dyDescent="0.25">
      <c r="D154" s="63"/>
    </row>
    <row r="155" spans="4:4" x14ac:dyDescent="0.25">
      <c r="D155" s="63"/>
    </row>
    <row r="156" spans="4:4" x14ac:dyDescent="0.25">
      <c r="D156" s="63"/>
    </row>
    <row r="157" spans="4:4" x14ac:dyDescent="0.25">
      <c r="D157" s="63"/>
    </row>
    <row r="158" spans="4:4" x14ac:dyDescent="0.25">
      <c r="D158" s="63"/>
    </row>
    <row r="159" spans="4:4" x14ac:dyDescent="0.25">
      <c r="D159" s="63"/>
    </row>
    <row r="160" spans="4:4" x14ac:dyDescent="0.25">
      <c r="D160" s="63"/>
    </row>
    <row r="161" spans="4:4" x14ac:dyDescent="0.25">
      <c r="D161" s="63"/>
    </row>
    <row r="162" spans="4:4" x14ac:dyDescent="0.25">
      <c r="D162" s="63"/>
    </row>
    <row r="163" spans="4:4" x14ac:dyDescent="0.25">
      <c r="D163" s="63"/>
    </row>
    <row r="164" spans="4:4" x14ac:dyDescent="0.25">
      <c r="D164" s="63"/>
    </row>
    <row r="165" spans="4:4" x14ac:dyDescent="0.25">
      <c r="D165" s="63"/>
    </row>
    <row r="166" spans="4:4" x14ac:dyDescent="0.25">
      <c r="D166" s="63"/>
    </row>
    <row r="167" spans="4:4" x14ac:dyDescent="0.25">
      <c r="D167" s="63"/>
    </row>
    <row r="168" spans="4:4" x14ac:dyDescent="0.25">
      <c r="D168" s="63"/>
    </row>
    <row r="169" spans="4:4" x14ac:dyDescent="0.25">
      <c r="D169" s="63"/>
    </row>
    <row r="170" spans="4:4" x14ac:dyDescent="0.25">
      <c r="D170" s="63"/>
    </row>
    <row r="171" spans="4:4" x14ac:dyDescent="0.25">
      <c r="D171" s="63"/>
    </row>
    <row r="172" spans="4:4" x14ac:dyDescent="0.25">
      <c r="D172" s="63"/>
    </row>
    <row r="173" spans="4:4" x14ac:dyDescent="0.25">
      <c r="D173" s="63"/>
    </row>
    <row r="174" spans="4:4" x14ac:dyDescent="0.25">
      <c r="D174" s="63"/>
    </row>
    <row r="175" spans="4:4" x14ac:dyDescent="0.25">
      <c r="D175" s="63"/>
    </row>
    <row r="176" spans="4:4" x14ac:dyDescent="0.25">
      <c r="D176" s="63"/>
    </row>
    <row r="177" spans="4:4" x14ac:dyDescent="0.25">
      <c r="D177" s="63"/>
    </row>
    <row r="178" spans="4:4" x14ac:dyDescent="0.25">
      <c r="D178" s="63"/>
    </row>
    <row r="179" spans="4:4" x14ac:dyDescent="0.25">
      <c r="D179" s="63"/>
    </row>
    <row r="180" spans="4:4" x14ac:dyDescent="0.25">
      <c r="D180" s="63"/>
    </row>
    <row r="181" spans="4:4" x14ac:dyDescent="0.25">
      <c r="D181" s="63"/>
    </row>
    <row r="182" spans="4:4" x14ac:dyDescent="0.25">
      <c r="D182" s="63"/>
    </row>
    <row r="183" spans="4:4" x14ac:dyDescent="0.25">
      <c r="D183" s="63"/>
    </row>
    <row r="184" spans="4:4" x14ac:dyDescent="0.25">
      <c r="D184" s="63"/>
    </row>
    <row r="185" spans="4:4" x14ac:dyDescent="0.25">
      <c r="D185" s="63"/>
    </row>
    <row r="186" spans="4:4" x14ac:dyDescent="0.25">
      <c r="D186" s="63"/>
    </row>
    <row r="187" spans="4:4" x14ac:dyDescent="0.25">
      <c r="D187" s="63"/>
    </row>
    <row r="188" spans="4:4" x14ac:dyDescent="0.25">
      <c r="D188" s="63"/>
    </row>
    <row r="189" spans="4:4" x14ac:dyDescent="0.25">
      <c r="D189" s="63"/>
    </row>
    <row r="190" spans="4:4" x14ac:dyDescent="0.25">
      <c r="D190" s="63"/>
    </row>
    <row r="191" spans="4:4" x14ac:dyDescent="0.25">
      <c r="D191" s="63"/>
    </row>
    <row r="192" spans="4:4" x14ac:dyDescent="0.25">
      <c r="D192" s="63"/>
    </row>
    <row r="193" spans="4:4" x14ac:dyDescent="0.25">
      <c r="D193" s="63"/>
    </row>
    <row r="194" spans="4:4" x14ac:dyDescent="0.25">
      <c r="D194" s="63"/>
    </row>
    <row r="195" spans="4:4" x14ac:dyDescent="0.25">
      <c r="D195" s="63"/>
    </row>
    <row r="196" spans="4:4" x14ac:dyDescent="0.25">
      <c r="D196" s="63"/>
    </row>
    <row r="197" spans="4:4" x14ac:dyDescent="0.25">
      <c r="D197" s="63"/>
    </row>
    <row r="198" spans="4:4" x14ac:dyDescent="0.25">
      <c r="D198" s="63"/>
    </row>
    <row r="199" spans="4:4" x14ac:dyDescent="0.25">
      <c r="D199" s="63"/>
    </row>
    <row r="200" spans="4:4" x14ac:dyDescent="0.25">
      <c r="D200" s="63"/>
    </row>
    <row r="201" spans="4:4" x14ac:dyDescent="0.25">
      <c r="D201" s="63"/>
    </row>
    <row r="202" spans="4:4" x14ac:dyDescent="0.25">
      <c r="D202" s="63"/>
    </row>
    <row r="203" spans="4:4" x14ac:dyDescent="0.25">
      <c r="D203" s="63"/>
    </row>
    <row r="204" spans="4:4" x14ac:dyDescent="0.25">
      <c r="D204" s="63"/>
    </row>
    <row r="205" spans="4:4" x14ac:dyDescent="0.25">
      <c r="D205" s="63"/>
    </row>
    <row r="206" spans="4:4" x14ac:dyDescent="0.25">
      <c r="D206" s="63"/>
    </row>
    <row r="207" spans="4:4" x14ac:dyDescent="0.25">
      <c r="D207" s="63"/>
    </row>
    <row r="208" spans="4:4" x14ac:dyDescent="0.25">
      <c r="D208" s="63"/>
    </row>
    <row r="209" spans="4:4" x14ac:dyDescent="0.25">
      <c r="D209" s="63"/>
    </row>
    <row r="210" spans="4:4" x14ac:dyDescent="0.25">
      <c r="D210" s="63"/>
    </row>
    <row r="211" spans="4:4" x14ac:dyDescent="0.25">
      <c r="D211" s="63"/>
    </row>
    <row r="212" spans="4:4" x14ac:dyDescent="0.25">
      <c r="D212" s="63"/>
    </row>
    <row r="213" spans="4:4" x14ac:dyDescent="0.25">
      <c r="D213" s="63"/>
    </row>
    <row r="214" spans="4:4" x14ac:dyDescent="0.25">
      <c r="D214" s="63"/>
    </row>
    <row r="215" spans="4:4" x14ac:dyDescent="0.25">
      <c r="D215" s="63"/>
    </row>
    <row r="216" spans="4:4" x14ac:dyDescent="0.25">
      <c r="D216" s="63"/>
    </row>
    <row r="217" spans="4:4" x14ac:dyDescent="0.25">
      <c r="D217" s="63"/>
    </row>
    <row r="218" spans="4:4" x14ac:dyDescent="0.25">
      <c r="D218" s="63"/>
    </row>
    <row r="219" spans="4:4" x14ac:dyDescent="0.25">
      <c r="D219" s="63"/>
    </row>
    <row r="220" spans="4:4" x14ac:dyDescent="0.25">
      <c r="D220" s="63"/>
    </row>
    <row r="221" spans="4:4" x14ac:dyDescent="0.25">
      <c r="D221" s="63"/>
    </row>
    <row r="222" spans="4:4" x14ac:dyDescent="0.25">
      <c r="D222" s="63"/>
    </row>
    <row r="223" spans="4:4" x14ac:dyDescent="0.25">
      <c r="D223" s="63"/>
    </row>
    <row r="224" spans="4:4" x14ac:dyDescent="0.25">
      <c r="D224" s="63"/>
    </row>
    <row r="225" spans="4:4" x14ac:dyDescent="0.25">
      <c r="D225" s="63"/>
    </row>
    <row r="226" spans="4:4" x14ac:dyDescent="0.25">
      <c r="D226" s="63"/>
    </row>
    <row r="227" spans="4:4" x14ac:dyDescent="0.25">
      <c r="D227" s="63"/>
    </row>
    <row r="228" spans="4:4" x14ac:dyDescent="0.25">
      <c r="D228" s="63"/>
    </row>
    <row r="229" spans="4:4" x14ac:dyDescent="0.25">
      <c r="D229" s="63"/>
    </row>
    <row r="230" spans="4:4" x14ac:dyDescent="0.25">
      <c r="D230" s="63"/>
    </row>
    <row r="231" spans="4:4" x14ac:dyDescent="0.25">
      <c r="D231" s="63"/>
    </row>
    <row r="232" spans="4:4" x14ac:dyDescent="0.25">
      <c r="D232" s="63"/>
    </row>
    <row r="233" spans="4:4" x14ac:dyDescent="0.25">
      <c r="D233" s="63"/>
    </row>
    <row r="234" spans="4:4" x14ac:dyDescent="0.25">
      <c r="D234" s="63"/>
    </row>
    <row r="235" spans="4:4" x14ac:dyDescent="0.25">
      <c r="D235" s="63"/>
    </row>
    <row r="236" spans="4:4" x14ac:dyDescent="0.25">
      <c r="D236" s="63"/>
    </row>
    <row r="237" spans="4:4" x14ac:dyDescent="0.25">
      <c r="D237" s="63"/>
    </row>
    <row r="238" spans="4:4" x14ac:dyDescent="0.25">
      <c r="D238" s="63"/>
    </row>
    <row r="239" spans="4:4" x14ac:dyDescent="0.25">
      <c r="D239" s="63"/>
    </row>
    <row r="240" spans="4:4" x14ac:dyDescent="0.25">
      <c r="D240" s="63"/>
    </row>
    <row r="241" spans="4:4" x14ac:dyDescent="0.25">
      <c r="D241" s="63"/>
    </row>
    <row r="242" spans="4:4" x14ac:dyDescent="0.25">
      <c r="D242" s="63"/>
    </row>
    <row r="243" spans="4:4" x14ac:dyDescent="0.25">
      <c r="D243" s="63"/>
    </row>
    <row r="244" spans="4:4" x14ac:dyDescent="0.25">
      <c r="D244" s="63"/>
    </row>
    <row r="245" spans="4:4" x14ac:dyDescent="0.25">
      <c r="D245" s="63"/>
    </row>
    <row r="246" spans="4:4" x14ac:dyDescent="0.25">
      <c r="D246" s="63"/>
    </row>
    <row r="247" spans="4:4" x14ac:dyDescent="0.25">
      <c r="D247" s="63"/>
    </row>
    <row r="248" spans="4:4" x14ac:dyDescent="0.25">
      <c r="D248" s="63"/>
    </row>
    <row r="249" spans="4:4" x14ac:dyDescent="0.25">
      <c r="D249" s="63"/>
    </row>
    <row r="250" spans="4:4" x14ac:dyDescent="0.25">
      <c r="D250" s="63"/>
    </row>
    <row r="251" spans="4:4" x14ac:dyDescent="0.25">
      <c r="D251" s="63"/>
    </row>
    <row r="252" spans="4:4" x14ac:dyDescent="0.25">
      <c r="D252" s="63"/>
    </row>
    <row r="253" spans="4:4" x14ac:dyDescent="0.25">
      <c r="D253" s="63"/>
    </row>
    <row r="254" spans="4:4" x14ac:dyDescent="0.25">
      <c r="D254" s="63"/>
    </row>
    <row r="255" spans="4:4" x14ac:dyDescent="0.25">
      <c r="D255" s="63"/>
    </row>
    <row r="256" spans="4:4" x14ac:dyDescent="0.25">
      <c r="D256" s="63"/>
    </row>
    <row r="257" spans="4:4" x14ac:dyDescent="0.25">
      <c r="D257" s="63"/>
    </row>
    <row r="258" spans="4:4" x14ac:dyDescent="0.25">
      <c r="D258" s="63"/>
    </row>
    <row r="259" spans="4:4" x14ac:dyDescent="0.25">
      <c r="D259" s="63"/>
    </row>
    <row r="260" spans="4:4" x14ac:dyDescent="0.25">
      <c r="D260" s="63"/>
    </row>
    <row r="261" spans="4:4" x14ac:dyDescent="0.25">
      <c r="D261" s="63"/>
    </row>
    <row r="262" spans="4:4" x14ac:dyDescent="0.25">
      <c r="D262" s="63"/>
    </row>
    <row r="263" spans="4:4" x14ac:dyDescent="0.25">
      <c r="D263" s="63"/>
    </row>
    <row r="264" spans="4:4" x14ac:dyDescent="0.25">
      <c r="D264" s="63"/>
    </row>
    <row r="265" spans="4:4" x14ac:dyDescent="0.25">
      <c r="D265" s="63"/>
    </row>
    <row r="266" spans="4:4" x14ac:dyDescent="0.25">
      <c r="D266" s="63"/>
    </row>
    <row r="267" spans="4:4" x14ac:dyDescent="0.25">
      <c r="D267" s="63"/>
    </row>
    <row r="268" spans="4:4" x14ac:dyDescent="0.25">
      <c r="D268" s="63"/>
    </row>
    <row r="269" spans="4:4" x14ac:dyDescent="0.25">
      <c r="D269" s="63"/>
    </row>
    <row r="270" spans="4:4" x14ac:dyDescent="0.25">
      <c r="D270" s="63"/>
    </row>
    <row r="271" spans="4:4" x14ac:dyDescent="0.25">
      <c r="D271" s="63"/>
    </row>
    <row r="272" spans="4:4" x14ac:dyDescent="0.25">
      <c r="D272" s="63"/>
    </row>
    <row r="273" spans="4:4" x14ac:dyDescent="0.25">
      <c r="D273" s="63"/>
    </row>
    <row r="274" spans="4:4" x14ac:dyDescent="0.25">
      <c r="D274" s="63"/>
    </row>
    <row r="275" spans="4:4" x14ac:dyDescent="0.25">
      <c r="D275" s="63"/>
    </row>
    <row r="276" spans="4:4" x14ac:dyDescent="0.25">
      <c r="D276" s="63"/>
    </row>
    <row r="277" spans="4:4" x14ac:dyDescent="0.25">
      <c r="D277" s="63"/>
    </row>
    <row r="278" spans="4:4" x14ac:dyDescent="0.25">
      <c r="D278" s="63"/>
    </row>
    <row r="279" spans="4:4" x14ac:dyDescent="0.25">
      <c r="D279" s="63"/>
    </row>
    <row r="280" spans="4:4" x14ac:dyDescent="0.25">
      <c r="D280" s="63"/>
    </row>
    <row r="281" spans="4:4" x14ac:dyDescent="0.25">
      <c r="D281" s="63"/>
    </row>
    <row r="282" spans="4:4" x14ac:dyDescent="0.25">
      <c r="D282" s="63"/>
    </row>
    <row r="283" spans="4:4" x14ac:dyDescent="0.25">
      <c r="D283" s="63"/>
    </row>
    <row r="284" spans="4:4" x14ac:dyDescent="0.25">
      <c r="D284" s="63"/>
    </row>
    <row r="285" spans="4:4" x14ac:dyDescent="0.25">
      <c r="D285" s="63"/>
    </row>
    <row r="286" spans="4:4" x14ac:dyDescent="0.25">
      <c r="D286" s="63"/>
    </row>
    <row r="287" spans="4:4" x14ac:dyDescent="0.25">
      <c r="D287" s="63"/>
    </row>
    <row r="288" spans="4:4" x14ac:dyDescent="0.25">
      <c r="D288" s="63"/>
    </row>
    <row r="289" spans="4:4" x14ac:dyDescent="0.25">
      <c r="D289" s="63"/>
    </row>
    <row r="290" spans="4:4" x14ac:dyDescent="0.25">
      <c r="D290" s="63"/>
    </row>
    <row r="291" spans="4:4" x14ac:dyDescent="0.25">
      <c r="D291" s="63"/>
    </row>
    <row r="292" spans="4:4" x14ac:dyDescent="0.25">
      <c r="D292" s="63"/>
    </row>
    <row r="293" spans="4:4" x14ac:dyDescent="0.25">
      <c r="D293" s="63"/>
    </row>
    <row r="294" spans="4:4" x14ac:dyDescent="0.25">
      <c r="D294" s="63"/>
    </row>
  </sheetData>
  <autoFilter ref="A1:AD104" xr:uid="{00000000-0009-0000-0000-000000000000}">
    <filterColumn colId="0">
      <filters>
        <filter val="ABRIL"/>
      </filters>
    </filterColumn>
    <filterColumn colId="7">
      <filters>
        <filter val="CESAR"/>
      </filters>
    </filterColumn>
  </autoFilter>
  <conditionalFormatting sqref="A1">
    <cfRule type="duplicateValues" dxfId="47" priority="7"/>
    <cfRule type="duplicateValues" dxfId="46" priority="4"/>
    <cfRule type="duplicateValues" dxfId="45" priority="5"/>
    <cfRule type="duplicateValues" dxfId="44" priority="6"/>
    <cfRule type="duplicateValues" dxfId="43" priority="13"/>
    <cfRule type="duplicateValues" dxfId="42" priority="8"/>
    <cfRule type="duplicateValues" dxfId="41" priority="9"/>
    <cfRule type="duplicateValues" dxfId="40" priority="10"/>
    <cfRule type="duplicateValues" dxfId="39" priority="11"/>
    <cfRule type="duplicateValues" dxfId="38" priority="12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</conditionalFormatting>
  <conditionalFormatting sqref="B1:C1">
    <cfRule type="duplicateValues" dxfId="31" priority="27"/>
    <cfRule type="duplicateValues" dxfId="30" priority="28"/>
    <cfRule type="duplicateValues" dxfId="29" priority="26"/>
    <cfRule type="duplicateValues" dxfId="28" priority="29"/>
    <cfRule type="duplicateValues" dxfId="27" priority="30"/>
  </conditionalFormatting>
  <conditionalFormatting sqref="D1">
    <cfRule type="duplicateValues" dxfId="26" priority="22"/>
    <cfRule type="duplicateValues" dxfId="25" priority="23"/>
    <cfRule type="duplicateValues" dxfId="24" priority="24"/>
    <cfRule type="duplicateValues" dxfId="23" priority="25"/>
    <cfRule type="duplicateValues" dxfId="22" priority="2"/>
    <cfRule type="duplicateValues" dxfId="21" priority="1"/>
    <cfRule type="duplicateValues" dxfId="20" priority="31"/>
    <cfRule type="duplicateValues" dxfId="19" priority="33"/>
    <cfRule type="duplicateValues" dxfId="18" priority="34"/>
    <cfRule type="duplicateValues" dxfId="17" priority="35"/>
    <cfRule type="duplicateValues" dxfId="16" priority="36"/>
    <cfRule type="duplicateValues" dxfId="15" priority="37"/>
    <cfRule type="duplicateValues" dxfId="14" priority="40"/>
    <cfRule type="duplicateValues" dxfId="13" priority="41"/>
    <cfRule type="duplicateValues" dxfId="12" priority="42"/>
    <cfRule type="duplicateValues" dxfId="11" priority="43"/>
    <cfRule type="duplicateValues" dxfId="10" priority="47"/>
    <cfRule type="duplicateValues" dxfId="9" priority="48"/>
  </conditionalFormatting>
  <conditionalFormatting sqref="F1">
    <cfRule type="duplicateValues" dxfId="8" priority="20"/>
    <cfRule type="duplicateValues" dxfId="7" priority="3"/>
    <cfRule type="duplicateValues" dxfId="6" priority="32"/>
    <cfRule type="duplicateValues" dxfId="5" priority="21"/>
    <cfRule type="duplicateValues" dxfId="4" priority="44"/>
    <cfRule type="duplicateValues" dxfId="3" priority="45"/>
    <cfRule type="duplicateValues" dxfId="2" priority="46"/>
    <cfRule type="duplicateValues" dxfId="1" priority="38"/>
    <cfRule type="duplicateValues" dxfId="0" priority="39"/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5EF5A-68D3-4FC3-B83C-B8D1755CF9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6E8522-C106-4EFA-A3C8-A8D6301C3077}"/>
</file>

<file path=customXml/itemProps3.xml><?xml version="1.0" encoding="utf-8"?>
<ds:datastoreItem xmlns:ds="http://schemas.openxmlformats.org/officeDocument/2006/customXml" ds:itemID="{762828E8-BD2E-489D-8C95-7521C4DA6A4D}">
  <ds:schemaRefs>
    <ds:schemaRef ds:uri="http://schemas.microsoft.com/office/2006/metadata/properties"/>
    <ds:schemaRef ds:uri="http://schemas.microsoft.com/office/infopath/2007/PartnerControls"/>
    <ds:schemaRef ds:uri="50419169-e8cf-4433-bc55-ee5d9a5f6b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JURIDICAS-2026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Jeisson Andres Ortiz Hernandez</dc:creator>
  <cp:keywords/>
  <dc:description/>
  <cp:lastModifiedBy>Admin</cp:lastModifiedBy>
  <cp:revision/>
  <dcterms:created xsi:type="dcterms:W3CDTF">2025-01-20T16:24:42Z</dcterms:created>
  <dcterms:modified xsi:type="dcterms:W3CDTF">2026-04-24T14:16:02Z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